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csonline-my.sharepoint.com/personal/bronagh_smyth_economy-ni_gov_uk/Documents/SES Event/Data Tables/"/>
    </mc:Choice>
  </mc:AlternateContent>
  <xr:revisionPtr revIDLastSave="0" documentId="8_{D257443C-ECC1-4115-9C0E-2ED14B54CAE7}" xr6:coauthVersionLast="47" xr6:coauthVersionMax="47" xr10:uidLastSave="{00000000-0000-0000-0000-000000000000}"/>
  <bookViews>
    <workbookView xWindow="-29352" yWindow="-5436" windowWidth="23040" windowHeight="12072" xr2:uid="{00000000-000D-0000-FFFF-FFFF00000000}"/>
  </bookViews>
  <sheets>
    <sheet name="Chapter 5" sheetId="26" r:id="rId1"/>
    <sheet name="Contents" sheetId="1" r:id="rId2"/>
    <sheet name="intensity" sheetId="2" r:id="rId3"/>
    <sheet name="longhrs" sheetId="3" r:id="rId4"/>
    <sheet name="botime" sheetId="4" r:id="rId5"/>
    <sheet name="hardst" sheetId="5" r:id="rId6"/>
    <sheet name="speed" sheetId="6" r:id="rId7"/>
    <sheet name="dead" sheetId="7" r:id="rId8"/>
    <sheet name="tenst" sheetId="8" r:id="rId9"/>
    <sheet name="histrain" sheetId="9" r:id="rId10"/>
    <sheet name="tasks" sheetId="10" r:id="rId11"/>
    <sheet name="repetitive" sheetId="11" r:id="rId12"/>
    <sheet name="variety" sheetId="12" r:id="rId13"/>
    <sheet name="discretion" sheetId="13" r:id="rId14"/>
    <sheet name="highdisc" sheetId="14" r:id="rId15"/>
    <sheet name="equipment" sheetId="15" r:id="rId16"/>
    <sheet name="cdigauto" sheetId="16" r:id="rId17"/>
    <sheet name="cdigtype1" sheetId="17" r:id="rId18"/>
    <sheet name="cdigtype2" sheetId="18" r:id="rId19"/>
    <sheet name="cdigtype3" sheetId="19" r:id="rId20"/>
    <sheet name="cdigtype4" sheetId="20" r:id="rId21"/>
    <sheet name="digital" sheetId="21" r:id="rId22"/>
    <sheet name="cdigtasks1" sheetId="22" r:id="rId23"/>
    <sheet name="cdigtasks2" sheetId="23" r:id="rId24"/>
    <sheet name="cdigtasks3" sheetId="24" r:id="rId25"/>
    <sheet name="cdigtasks4" sheetId="25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5" l="1"/>
  <c r="A1" i="24"/>
  <c r="A1" i="23"/>
  <c r="A1" i="22"/>
  <c r="A1" i="21"/>
  <c r="A1" i="20"/>
  <c r="A1" i="19"/>
  <c r="A1" i="18"/>
  <c r="A1" i="17"/>
  <c r="A1" i="15"/>
  <c r="A1" i="14"/>
  <c r="A1" i="13"/>
  <c r="A1" i="12"/>
  <c r="A1" i="11"/>
  <c r="A1" i="10"/>
  <c r="A3" i="9"/>
  <c r="A1" i="8"/>
  <c r="A1" i="7"/>
  <c r="A1" i="6"/>
  <c r="A1" i="5"/>
  <c r="A1" i="4"/>
  <c r="A1" i="3"/>
  <c r="A1" i="2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<sst xmlns="http://schemas.openxmlformats.org/spreadsheetml/2006/main" count="1476" uniqueCount="140">
  <si>
    <t>Contents</t>
  </si>
  <si>
    <t>Great Britain and Northern Ireland</t>
  </si>
  <si>
    <t>Northern Ireland</t>
  </si>
  <si>
    <t>LESE</t>
  </si>
  <si>
    <t>Rest of UK</t>
  </si>
  <si>
    <t>Total</t>
  </si>
  <si>
    <t>Long hours working: 48+ hours (bhours)</t>
  </si>
  <si>
    <t xml:space="preserve">Yes  </t>
  </si>
  <si>
    <t>How true: I often have to work extra time, to get through the work (botime)</t>
  </si>
  <si>
    <t xml:space="preserve">Very true  </t>
  </si>
  <si>
    <t xml:space="preserve">True  </t>
  </si>
  <si>
    <t xml:space="preserve">Somewhat true  </t>
  </si>
  <si>
    <t xml:space="preserve">Not at all true  </t>
  </si>
  <si>
    <t>Agree/disagree: My job requires that I work very hard (bhard)</t>
  </si>
  <si>
    <t xml:space="preserve">Strongly agree  </t>
  </si>
  <si>
    <t xml:space="preserve">Agree  </t>
  </si>
  <si>
    <t xml:space="preserve">Disagree  </t>
  </si>
  <si>
    <t xml:space="preserve">Strongly disagree  </t>
  </si>
  <si>
    <t>How often does your work involve working at very high speed? (bspeed)</t>
  </si>
  <si>
    <t xml:space="preserve">All the time  </t>
  </si>
  <si>
    <t xml:space="preserve">Almost all the time  </t>
  </si>
  <si>
    <t xml:space="preserve">Around three quarters of the time  </t>
  </si>
  <si>
    <t xml:space="preserve">Around half the time  </t>
  </si>
  <si>
    <t xml:space="preserve">Around quarter of the time  </t>
  </si>
  <si>
    <t xml:space="preserve">Almost never  </t>
  </si>
  <si>
    <t xml:space="preserve">Never  </t>
  </si>
  <si>
    <t>How often does your work involve working to tight deadlines? (bdeadl)</t>
  </si>
  <si>
    <t>Agree/disagree: I work under a great deal of tension (btension)</t>
  </si>
  <si>
    <t>Working under high strain (bhard bme1 bme2 bme3 bme4)</t>
  </si>
  <si>
    <t xml:space="preserve">Working hard with low discretion  </t>
  </si>
  <si>
    <t>Work Intensity</t>
  </si>
  <si>
    <t>UK Overall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</si>
  <si>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</si>
  <si>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</si>
  <si>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</si>
  <si>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</si>
  <si>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</si>
  <si>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</si>
  <si>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</si>
  <si>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</si>
  <si>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</si>
  <si>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</si>
  <si>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</si>
  <si>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</si>
  <si>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</si>
  <si>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</si>
  <si>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</si>
  <si>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</si>
  <si>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 xml:space="preserve">No  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</si>
  <si>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</si>
  <si>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</si>
  <si>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</si>
  <si>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</si>
  <si>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</si>
  <si>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</si>
  <si>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</si>
  <si>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</si>
  <si>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</si>
  <si>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</si>
  <si>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</si>
  <si>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</si>
  <si>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</si>
  <si>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</si>
  <si>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</si>
  <si>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</si>
  <si>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</si>
  <si>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</si>
  <si>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</si>
  <si>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</si>
  <si>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</si>
  <si>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</si>
  <si>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</si>
  <si>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</si>
  <si>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</si>
  <si>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</si>
  <si>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</si>
  <si>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</si>
  <si>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</si>
  <si>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</si>
  <si>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</si>
  <si>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</si>
  <si>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</si>
  <si>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</si>
  <si>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</si>
  <si>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</si>
  <si>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</si>
  <si>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</si>
  <si>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</si>
  <si>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All</t>
  </si>
  <si>
    <t xml:space="preserve">All  </t>
  </si>
  <si>
    <t>Job requires hard work: strongly agree (bhard)</t>
  </si>
  <si>
    <t>Job involves working at very high speed: 3/4s of time or more (bspeed)</t>
  </si>
  <si>
    <t>Job involves working to tight deadlines: 3/4s of time or more (bdead)</t>
  </si>
  <si>
    <t>Job requires working under a great deal of tension: strongly agree (btension)</t>
  </si>
  <si>
    <t>How often does your work involve carrying out short, repetitive tasks? (brepeat)</t>
  </si>
  <si>
    <t xml:space="preserve">never  </t>
  </si>
  <si>
    <t xml:space="preserve">rarely  </t>
  </si>
  <si>
    <t xml:space="preserve">sometimes  </t>
  </si>
  <si>
    <t xml:space="preserve">often  </t>
  </si>
  <si>
    <t xml:space="preserve">or always?  </t>
  </si>
  <si>
    <t>How much variety is there in your job? (bvariety)</t>
  </si>
  <si>
    <t xml:space="preserve">a great deal  </t>
  </si>
  <si>
    <t xml:space="preserve">quite a lot  </t>
  </si>
  <si>
    <t xml:space="preserve">some  </t>
  </si>
  <si>
    <t xml:space="preserve">a little  </t>
  </si>
  <si>
    <t xml:space="preserve">or none at all?  </t>
  </si>
  <si>
    <t>Nature of tasks</t>
  </si>
  <si>
    <t xml:space="preserve">Total  </t>
  </si>
  <si>
    <t>How much influence do you personally have on: How hard you work? (bme1)</t>
  </si>
  <si>
    <t xml:space="preserve">A great deal  </t>
  </si>
  <si>
    <t xml:space="preserve">A fair amount  </t>
  </si>
  <si>
    <t xml:space="preserve">Not much  </t>
  </si>
  <si>
    <t xml:space="preserve">None at all  </t>
  </si>
  <si>
    <t>How much influence do you personally have on: Deciding what tasks to do? (bme2)</t>
  </si>
  <si>
    <t>How much influence do you personally have on: Deciding how to do tasks? (bme3)</t>
  </si>
  <si>
    <t>How much influence do you personally have on: Deciding quality standards? (bme4)</t>
  </si>
  <si>
    <t>High Discretion: all dimenisions (bme1-bme4)</t>
  </si>
  <si>
    <t>Job Discretion</t>
  </si>
  <si>
    <t>Do you work with automated machinery, tools or processes? (cdigauto)</t>
  </si>
  <si>
    <t>Do you use automated machinery, automated equipment? (cdigtype1)</t>
  </si>
  <si>
    <t>Do you use software that has artificial intelligence? (cdigtype2)</t>
  </si>
  <si>
    <t>Do you use software that simplifies complex mental tasks? (cdigtype3)</t>
  </si>
  <si>
    <t>Do you use information sharing technologies? (cdigtype4)</t>
  </si>
  <si>
    <t>Equipment and Software Use</t>
  </si>
  <si>
    <t>Does this equip: Set out what you are to do and when? (cdigtasks1)</t>
  </si>
  <si>
    <t xml:space="preserve">Unsure  </t>
  </si>
  <si>
    <t>Does this equip: Monitor your work? (cdigtasks2)</t>
  </si>
  <si>
    <t>Does this equip: Track when and for how long you have worked? (cdigtasks3)</t>
  </si>
  <si>
    <t>Does this equip: Provide management info to evaluate performance? (cdigtasks4)</t>
  </si>
  <si>
    <t>Digital Tasks</t>
  </si>
  <si>
    <t>GOING BEYOND PAY:</t>
  </si>
  <si>
    <t>JOB QUALITY IN NORTHERN IRELAND -</t>
  </si>
  <si>
    <t>RESULTS FROM THE SKILLS AND EMPLOYMENT SURVEY 2024</t>
  </si>
  <si>
    <t>Statistical Compendium</t>
  </si>
  <si>
    <t>Chapter 5: Job Design and the Nature of Work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</si>
  <si>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</si>
  <si>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</si>
  <si>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</si>
  <si>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</si>
  <si>
    <t xml:space="preserve">This data is not reflected in the main SES NI report, however it provides useful contextual information.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</si>
</sst>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83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679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5678"/>
  </cellStyleXfs>
  <cellXfs count="5685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0" fontId="23" fillId="0" borderId="22" xfId="0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164" fontId="27" fillId="0" borderId="26" xfId="0" applyNumberFormat="1" applyFont="1" applyBorder="1" applyAlignment="1">
      <alignment horizontal="right"/>
    </xf>
    <xf numFmtId="0" fontId="28" fillId="0" borderId="27" xfId="0" applyFont="1" applyBorder="1" applyAlignment="1">
      <alignment horizontal="right"/>
    </xf>
    <xf numFmtId="164" fontId="29" fillId="0" borderId="28" xfId="0" applyNumberFormat="1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164" fontId="32" fillId="0" borderId="31" xfId="0" applyNumberFormat="1" applyFont="1" applyBorder="1" applyAlignment="1">
      <alignment horizontal="right"/>
    </xf>
    <xf numFmtId="0" fontId="33" fillId="0" borderId="32" xfId="0" applyFont="1" applyBorder="1" applyAlignment="1">
      <alignment horizontal="right"/>
    </xf>
    <xf numFmtId="164" fontId="34" fillId="0" borderId="33" xfId="0" applyNumberFormat="1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164" fontId="37" fillId="0" borderId="36" xfId="0" applyNumberFormat="1" applyFont="1" applyBorder="1" applyAlignment="1">
      <alignment horizontal="right"/>
    </xf>
    <xf numFmtId="0" fontId="38" fillId="0" borderId="37" xfId="0" applyFont="1" applyBorder="1" applyAlignment="1">
      <alignment horizontal="right"/>
    </xf>
    <xf numFmtId="164" fontId="39" fillId="0" borderId="38" xfId="0" applyNumberFormat="1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0" fontId="43" fillId="0" borderId="42" xfId="0" applyFont="1" applyBorder="1" applyAlignment="1">
      <alignment horizontal="right"/>
    </xf>
    <xf numFmtId="0" fontId="44" fillId="0" borderId="43" xfId="0" applyFont="1" applyBorder="1" applyAlignment="1">
      <alignment horizontal="right"/>
    </xf>
    <xf numFmtId="164" fontId="45" fillId="0" borderId="44" xfId="0" applyNumberFormat="1" applyFont="1" applyBorder="1" applyAlignment="1">
      <alignment horizontal="right"/>
    </xf>
    <xf numFmtId="164" fontId="46" fillId="0" borderId="45" xfId="0" applyNumberFormat="1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0" fontId="49" fillId="0" borderId="48" xfId="0" applyFont="1" applyBorder="1" applyAlignment="1">
      <alignment horizontal="right"/>
    </xf>
    <xf numFmtId="164" fontId="50" fillId="0" borderId="49" xfId="0" applyNumberFormat="1" applyFont="1" applyBorder="1" applyAlignment="1">
      <alignment horizontal="right"/>
    </xf>
    <xf numFmtId="164" fontId="51" fillId="0" borderId="50" xfId="0" applyNumberFormat="1" applyFont="1" applyBorder="1" applyAlignment="1">
      <alignment horizontal="right"/>
    </xf>
    <xf numFmtId="164" fontId="52" fillId="0" borderId="51" xfId="0" applyNumberFormat="1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0" fontId="54" fillId="0" borderId="53" xfId="0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164" fontId="56" fillId="0" borderId="55" xfId="0" applyNumberFormat="1" applyFont="1" applyBorder="1" applyAlignment="1">
      <alignment horizontal="right"/>
    </xf>
    <xf numFmtId="164" fontId="57" fillId="0" borderId="56" xfId="0" applyNumberFormat="1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0" fontId="59" fillId="0" borderId="58" xfId="0" applyFont="1" applyBorder="1" applyAlignment="1">
      <alignment horizontal="right"/>
    </xf>
    <xf numFmtId="164" fontId="60" fillId="0" borderId="59" xfId="0" applyNumberFormat="1" applyFont="1" applyBorder="1" applyAlignment="1">
      <alignment horizontal="right"/>
    </xf>
    <xf numFmtId="164" fontId="61" fillId="0" borderId="60" xfId="0" applyNumberFormat="1" applyFont="1" applyBorder="1" applyAlignment="1">
      <alignment horizontal="right"/>
    </xf>
    <xf numFmtId="164" fontId="62" fillId="0" borderId="61" xfId="0" applyNumberFormat="1" applyFont="1" applyBorder="1" applyAlignment="1">
      <alignment horizontal="right"/>
    </xf>
    <xf numFmtId="164" fontId="63" fillId="0" borderId="62" xfId="0" applyNumberFormat="1" applyFont="1" applyBorder="1" applyAlignment="1">
      <alignment horizontal="right"/>
    </xf>
    <xf numFmtId="0" fontId="64" fillId="0" borderId="63" xfId="0" applyFont="1" applyBorder="1" applyAlignment="1">
      <alignment horizontal="right"/>
    </xf>
    <xf numFmtId="0" fontId="65" fillId="0" borderId="64" xfId="0" applyFont="1" applyBorder="1" applyAlignment="1">
      <alignment horizontal="right"/>
    </xf>
    <xf numFmtId="164" fontId="66" fillId="0" borderId="65" xfId="0" applyNumberFormat="1" applyFont="1" applyBorder="1" applyAlignment="1">
      <alignment horizontal="right"/>
    </xf>
    <xf numFmtId="164" fontId="67" fillId="0" borderId="66" xfId="0" applyNumberFormat="1" applyFont="1" applyBorder="1" applyAlignment="1">
      <alignment horizontal="right"/>
    </xf>
    <xf numFmtId="164" fontId="68" fillId="0" borderId="67" xfId="0" applyNumberFormat="1" applyFont="1" applyBorder="1" applyAlignment="1">
      <alignment horizontal="right"/>
    </xf>
    <xf numFmtId="164" fontId="69" fillId="0" borderId="68" xfId="0" applyNumberFormat="1" applyFont="1" applyBorder="1" applyAlignment="1">
      <alignment horizontal="right"/>
    </xf>
    <xf numFmtId="0" fontId="70" fillId="0" borderId="69" xfId="0" applyFont="1" applyBorder="1" applyAlignment="1">
      <alignment horizontal="right"/>
    </xf>
    <xf numFmtId="164" fontId="71" fillId="0" borderId="70" xfId="0" applyNumberFormat="1" applyFont="1" applyBorder="1" applyAlignment="1">
      <alignment horizontal="right"/>
    </xf>
    <xf numFmtId="164" fontId="72" fillId="0" borderId="71" xfId="0" applyNumberFormat="1" applyFont="1" applyBorder="1" applyAlignment="1">
      <alignment horizontal="right"/>
    </xf>
    <xf numFmtId="164" fontId="73" fillId="0" borderId="72" xfId="0" applyNumberFormat="1" applyFont="1" applyBorder="1" applyAlignment="1">
      <alignment horizontal="right"/>
    </xf>
    <xf numFmtId="164" fontId="74" fillId="0" borderId="73" xfId="0" applyNumberFormat="1" applyFont="1" applyBorder="1" applyAlignment="1">
      <alignment horizontal="right"/>
    </xf>
    <xf numFmtId="0" fontId="75" fillId="0" borderId="74" xfId="0" applyFont="1" applyBorder="1" applyAlignment="1">
      <alignment horizontal="right"/>
    </xf>
    <xf numFmtId="164" fontId="76" fillId="0" borderId="75" xfId="0" applyNumberFormat="1" applyFont="1" applyBorder="1" applyAlignment="1">
      <alignment horizontal="right"/>
    </xf>
    <xf numFmtId="164" fontId="77" fillId="0" borderId="76" xfId="0" applyNumberFormat="1" applyFont="1" applyBorder="1" applyAlignment="1">
      <alignment horizontal="right"/>
    </xf>
    <xf numFmtId="164" fontId="78" fillId="0" borderId="77" xfId="0" applyNumberFormat="1" applyFont="1" applyBorder="1" applyAlignment="1">
      <alignment horizontal="right"/>
    </xf>
    <xf numFmtId="164" fontId="79" fillId="0" borderId="78" xfId="0" applyNumberFormat="1" applyFont="1" applyBorder="1" applyAlignment="1">
      <alignment horizontal="right"/>
    </xf>
    <xf numFmtId="0" fontId="80" fillId="0" borderId="79" xfId="0" applyFont="1" applyBorder="1" applyAlignment="1">
      <alignment horizontal="right"/>
    </xf>
    <xf numFmtId="164" fontId="81" fillId="0" borderId="80" xfId="0" applyNumberFormat="1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164" fontId="83" fillId="0" borderId="82" xfId="0" applyNumberFormat="1" applyFont="1" applyBorder="1" applyAlignment="1">
      <alignment horizontal="right"/>
    </xf>
    <xf numFmtId="164" fontId="84" fillId="0" borderId="83" xfId="0" applyNumberFormat="1" applyFont="1" applyBorder="1" applyAlignment="1">
      <alignment horizontal="right"/>
    </xf>
    <xf numFmtId="0" fontId="85" fillId="0" borderId="84" xfId="0" applyFont="1" applyBorder="1" applyAlignment="1">
      <alignment horizontal="right"/>
    </xf>
    <xf numFmtId="164" fontId="86" fillId="0" borderId="85" xfId="0" applyNumberFormat="1" applyFont="1" applyBorder="1" applyAlignment="1">
      <alignment horizontal="right"/>
    </xf>
    <xf numFmtId="164" fontId="87" fillId="0" borderId="86" xfId="0" applyNumberFormat="1" applyFont="1" applyBorder="1" applyAlignment="1">
      <alignment horizontal="right"/>
    </xf>
    <xf numFmtId="164" fontId="88" fillId="0" borderId="87" xfId="0" applyNumberFormat="1" applyFont="1" applyBorder="1" applyAlignment="1">
      <alignment horizontal="right"/>
    </xf>
    <xf numFmtId="164" fontId="89" fillId="0" borderId="88" xfId="0" applyNumberFormat="1" applyFont="1" applyBorder="1" applyAlignment="1">
      <alignment horizontal="right"/>
    </xf>
    <xf numFmtId="0" fontId="90" fillId="0" borderId="89" xfId="0" applyFont="1" applyBorder="1" applyAlignment="1">
      <alignment horizontal="right"/>
    </xf>
    <xf numFmtId="164" fontId="91" fillId="0" borderId="90" xfId="0" applyNumberFormat="1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164" fontId="94" fillId="0" borderId="93" xfId="0" applyNumberFormat="1" applyFont="1" applyBorder="1" applyAlignment="1">
      <alignment horizontal="right"/>
    </xf>
    <xf numFmtId="0" fontId="95" fillId="0" borderId="94" xfId="0" applyFont="1" applyBorder="1" applyAlignment="1">
      <alignment horizontal="right"/>
    </xf>
    <xf numFmtId="164" fontId="96" fillId="0" borderId="95" xfId="0" applyNumberFormat="1" applyFont="1" applyBorder="1" applyAlignment="1">
      <alignment horizontal="right"/>
    </xf>
    <xf numFmtId="164" fontId="97" fillId="0" borderId="96" xfId="0" applyNumberFormat="1" applyFont="1" applyBorder="1" applyAlignment="1">
      <alignment horizontal="right"/>
    </xf>
    <xf numFmtId="164" fontId="98" fillId="0" borderId="97" xfId="0" applyNumberFormat="1" applyFont="1" applyBorder="1" applyAlignment="1">
      <alignment horizontal="right"/>
    </xf>
    <xf numFmtId="164" fontId="99" fillId="0" borderId="98" xfId="0" applyNumberFormat="1" applyFont="1" applyBorder="1" applyAlignment="1">
      <alignment horizontal="right"/>
    </xf>
    <xf numFmtId="0" fontId="100" fillId="0" borderId="99" xfId="0" applyFont="1" applyBorder="1" applyAlignment="1">
      <alignment horizontal="right"/>
    </xf>
    <xf numFmtId="0" fontId="101" fillId="0" borderId="100" xfId="0" applyFont="1" applyBorder="1" applyAlignment="1">
      <alignment horizontal="right"/>
    </xf>
    <xf numFmtId="164" fontId="102" fillId="0" borderId="101" xfId="0" applyNumberFormat="1" applyFont="1" applyBorder="1" applyAlignment="1">
      <alignment horizontal="right"/>
    </xf>
    <xf numFmtId="164" fontId="103" fillId="0" borderId="102" xfId="0" applyNumberFormat="1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164" fontId="105" fillId="0" borderId="104" xfId="0" applyNumberFormat="1" applyFont="1" applyBorder="1" applyAlignment="1">
      <alignment horizontal="right"/>
    </xf>
    <xf numFmtId="0" fontId="106" fillId="0" borderId="105" xfId="0" applyFont="1" applyBorder="1" applyAlignment="1">
      <alignment horizontal="right"/>
    </xf>
    <xf numFmtId="164" fontId="107" fillId="0" borderId="106" xfId="0" applyNumberFormat="1" applyFont="1" applyBorder="1" applyAlignment="1">
      <alignment horizontal="right"/>
    </xf>
    <xf numFmtId="164" fontId="108" fillId="0" borderId="107" xfId="0" applyNumberFormat="1" applyFont="1" applyBorder="1" applyAlignment="1">
      <alignment horizontal="right"/>
    </xf>
    <xf numFmtId="164" fontId="109" fillId="0" borderId="108" xfId="0" applyNumberFormat="1" applyFont="1" applyBorder="1" applyAlignment="1">
      <alignment horizontal="right"/>
    </xf>
    <xf numFmtId="164" fontId="110" fillId="0" borderId="109" xfId="0" applyNumberFormat="1" applyFont="1" applyBorder="1" applyAlignment="1">
      <alignment horizontal="right"/>
    </xf>
    <xf numFmtId="0" fontId="111" fillId="0" borderId="110" xfId="0" applyFont="1" applyBorder="1" applyAlignment="1">
      <alignment horizontal="right"/>
    </xf>
    <xf numFmtId="164" fontId="112" fillId="0" borderId="111" xfId="0" applyNumberFormat="1" applyFont="1" applyBorder="1" applyAlignment="1">
      <alignment horizontal="right"/>
    </xf>
    <xf numFmtId="164" fontId="113" fillId="0" borderId="112" xfId="0" applyNumberFormat="1" applyFont="1" applyBorder="1" applyAlignment="1">
      <alignment horizontal="right"/>
    </xf>
    <xf numFmtId="164" fontId="114" fillId="0" borderId="113" xfId="0" applyNumberFormat="1" applyFont="1" applyBorder="1" applyAlignment="1">
      <alignment horizontal="right"/>
    </xf>
    <xf numFmtId="164" fontId="115" fillId="0" borderId="114" xfId="0" applyNumberFormat="1" applyFont="1" applyBorder="1" applyAlignment="1">
      <alignment horizontal="right"/>
    </xf>
    <xf numFmtId="0" fontId="116" fillId="0" borderId="115" xfId="0" applyFont="1" applyBorder="1" applyAlignment="1">
      <alignment horizontal="right"/>
    </xf>
    <xf numFmtId="164" fontId="117" fillId="0" borderId="116" xfId="0" applyNumberFormat="1" applyFont="1" applyBorder="1" applyAlignment="1">
      <alignment horizontal="right"/>
    </xf>
    <xf numFmtId="164" fontId="118" fillId="0" borderId="117" xfId="0" applyNumberFormat="1" applyFont="1" applyBorder="1" applyAlignment="1">
      <alignment horizontal="right"/>
    </xf>
    <xf numFmtId="164" fontId="119" fillId="0" borderId="118" xfId="0" applyNumberFormat="1" applyFont="1" applyBorder="1" applyAlignment="1">
      <alignment horizontal="right"/>
    </xf>
    <xf numFmtId="164" fontId="120" fillId="0" borderId="119" xfId="0" applyNumberFormat="1" applyFont="1" applyBorder="1" applyAlignment="1">
      <alignment horizontal="right"/>
    </xf>
    <xf numFmtId="0" fontId="121" fillId="0" borderId="120" xfId="0" applyFont="1" applyBorder="1" applyAlignment="1">
      <alignment horizontal="right"/>
    </xf>
    <xf numFmtId="164" fontId="122" fillId="0" borderId="121" xfId="0" applyNumberFormat="1" applyFont="1" applyBorder="1" applyAlignment="1">
      <alignment horizontal="right"/>
    </xf>
    <xf numFmtId="164" fontId="123" fillId="0" borderId="122" xfId="0" applyNumberFormat="1" applyFont="1" applyBorder="1" applyAlignment="1">
      <alignment horizontal="right"/>
    </xf>
    <xf numFmtId="164" fontId="124" fillId="0" borderId="123" xfId="0" applyNumberFormat="1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0" fontId="126" fillId="0" borderId="125" xfId="0" applyFont="1" applyBorder="1" applyAlignment="1">
      <alignment horizontal="right"/>
    </xf>
    <xf numFmtId="164" fontId="127" fillId="0" borderId="126" xfId="0" applyNumberFormat="1" applyFont="1" applyBorder="1" applyAlignment="1">
      <alignment horizontal="right"/>
    </xf>
    <xf numFmtId="164" fontId="128" fillId="0" borderId="127" xfId="0" applyNumberFormat="1" applyFont="1" applyBorder="1" applyAlignment="1">
      <alignment horizontal="right"/>
    </xf>
    <xf numFmtId="164" fontId="129" fillId="0" borderId="128" xfId="0" applyNumberFormat="1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0" fontId="131" fillId="0" borderId="130" xfId="0" applyFont="1" applyBorder="1" applyAlignment="1">
      <alignment horizontal="right"/>
    </xf>
    <xf numFmtId="164" fontId="132" fillId="0" borderId="131" xfId="0" applyNumberFormat="1" applyFont="1" applyBorder="1" applyAlignment="1">
      <alignment horizontal="right"/>
    </xf>
    <xf numFmtId="164" fontId="133" fillId="0" borderId="132" xfId="0" applyNumberFormat="1" applyFont="1" applyBorder="1" applyAlignment="1">
      <alignment horizontal="right"/>
    </xf>
    <xf numFmtId="164" fontId="134" fillId="0" borderId="133" xfId="0" applyNumberFormat="1" applyFont="1" applyBorder="1" applyAlignment="1">
      <alignment horizontal="right"/>
    </xf>
    <xf numFmtId="164" fontId="135" fillId="0" borderId="134" xfId="0" applyNumberFormat="1" applyFont="1" applyBorder="1" applyAlignment="1">
      <alignment horizontal="right"/>
    </xf>
    <xf numFmtId="0" fontId="136" fillId="0" borderId="135" xfId="0" applyFont="1" applyBorder="1" applyAlignment="1">
      <alignment horizontal="right"/>
    </xf>
    <xf numFmtId="0" fontId="137" fillId="0" borderId="136" xfId="0" applyFont="1" applyBorder="1" applyAlignment="1">
      <alignment horizontal="right"/>
    </xf>
    <xf numFmtId="164" fontId="138" fillId="0" borderId="137" xfId="0" applyNumberFormat="1" applyFont="1" applyBorder="1" applyAlignment="1">
      <alignment horizontal="right"/>
    </xf>
    <xf numFmtId="164" fontId="139" fillId="0" borderId="138" xfId="0" applyNumberFormat="1" applyFont="1" applyBorder="1" applyAlignment="1">
      <alignment horizontal="right"/>
    </xf>
    <xf numFmtId="164" fontId="140" fillId="0" borderId="139" xfId="0" applyNumberFormat="1" applyFont="1" applyBorder="1" applyAlignment="1">
      <alignment horizontal="right"/>
    </xf>
    <xf numFmtId="164" fontId="141" fillId="0" borderId="140" xfId="0" applyNumberFormat="1" applyFont="1" applyBorder="1" applyAlignment="1">
      <alignment horizontal="right"/>
    </xf>
    <xf numFmtId="0" fontId="142" fillId="0" borderId="141" xfId="0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164" fontId="144" fillId="0" borderId="143" xfId="0" applyNumberFormat="1" applyFont="1" applyBorder="1" applyAlignment="1">
      <alignment horizontal="right"/>
    </xf>
    <xf numFmtId="164" fontId="145" fillId="0" borderId="144" xfId="0" applyNumberFormat="1" applyFont="1" applyBorder="1" applyAlignment="1">
      <alignment horizontal="right"/>
    </xf>
    <xf numFmtId="164" fontId="146" fillId="0" borderId="145" xfId="0" applyNumberFormat="1" applyFont="1" applyBorder="1" applyAlignment="1">
      <alignment horizontal="right"/>
    </xf>
    <xf numFmtId="0" fontId="147" fillId="0" borderId="146" xfId="0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164" fontId="149" fillId="0" borderId="148" xfId="0" applyNumberFormat="1" applyFont="1" applyBorder="1" applyAlignment="1">
      <alignment horizontal="right"/>
    </xf>
    <xf numFmtId="164" fontId="150" fillId="0" borderId="149" xfId="0" applyNumberFormat="1" applyFont="1" applyBorder="1" applyAlignment="1">
      <alignment horizontal="right"/>
    </xf>
    <xf numFmtId="164" fontId="151" fillId="0" borderId="150" xfId="0" applyNumberFormat="1" applyFont="1" applyBorder="1" applyAlignment="1">
      <alignment horizontal="right"/>
    </xf>
    <xf numFmtId="0" fontId="152" fillId="0" borderId="151" xfId="0" applyFont="1" applyBorder="1" applyAlignment="1">
      <alignment horizontal="right"/>
    </xf>
    <xf numFmtId="164" fontId="153" fillId="0" borderId="152" xfId="0" applyNumberFormat="1" applyFont="1" applyBorder="1" applyAlignment="1">
      <alignment horizontal="right"/>
    </xf>
    <xf numFmtId="164" fontId="154" fillId="0" borderId="153" xfId="0" applyNumberFormat="1" applyFont="1" applyBorder="1" applyAlignment="1">
      <alignment horizontal="right"/>
    </xf>
    <xf numFmtId="164" fontId="155" fillId="0" borderId="154" xfId="0" applyNumberFormat="1" applyFont="1" applyBorder="1" applyAlignment="1">
      <alignment horizontal="right"/>
    </xf>
    <xf numFmtId="164" fontId="156" fillId="0" borderId="155" xfId="0" applyNumberFormat="1" applyFont="1" applyBorder="1" applyAlignment="1">
      <alignment horizontal="right"/>
    </xf>
    <xf numFmtId="0" fontId="157" fillId="0" borderId="156" xfId="0" applyFont="1" applyBorder="1" applyAlignment="1">
      <alignment horizontal="right"/>
    </xf>
    <xf numFmtId="0" fontId="158" fillId="0" borderId="157" xfId="0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164" fontId="160" fillId="0" borderId="159" xfId="0" applyNumberFormat="1" applyFont="1" applyBorder="1" applyAlignment="1">
      <alignment horizontal="right"/>
    </xf>
    <xf numFmtId="164" fontId="161" fillId="0" borderId="160" xfId="0" applyNumberFormat="1" applyFont="1" applyBorder="1" applyAlignment="1">
      <alignment horizontal="right"/>
    </xf>
    <xf numFmtId="164" fontId="162" fillId="0" borderId="161" xfId="0" applyNumberFormat="1" applyFont="1" applyBorder="1" applyAlignment="1">
      <alignment horizontal="right"/>
    </xf>
    <xf numFmtId="0" fontId="163" fillId="0" borderId="162" xfId="0" applyFont="1" applyBorder="1"/>
    <xf numFmtId="0" fontId="164" fillId="0" borderId="163" xfId="0" applyFont="1" applyBorder="1"/>
    <xf numFmtId="0" fontId="169" fillId="0" borderId="168" xfId="0" applyFont="1" applyBorder="1"/>
    <xf numFmtId="0" fontId="170" fillId="0" borderId="169" xfId="0" applyFont="1" applyBorder="1" applyAlignment="1">
      <alignment horizontal="right"/>
    </xf>
    <xf numFmtId="0" fontId="171" fillId="0" borderId="170" xfId="0" applyFont="1" applyBorder="1" applyAlignment="1">
      <alignment horizontal="right"/>
    </xf>
    <xf numFmtId="0" fontId="172" fillId="0" borderId="171" xfId="0" applyFont="1" applyBorder="1" applyAlignment="1">
      <alignment horizontal="right"/>
    </xf>
    <xf numFmtId="0" fontId="173" fillId="0" borderId="172" xfId="0" applyFont="1" applyBorder="1" applyAlignment="1">
      <alignment horizontal="right"/>
    </xf>
    <xf numFmtId="0" fontId="174" fillId="0" borderId="173" xfId="0" applyFont="1" applyBorder="1" applyAlignment="1">
      <alignment horizontal="right"/>
    </xf>
    <xf numFmtId="0" fontId="175" fillId="0" borderId="174" xfId="0" applyFont="1" applyBorder="1"/>
    <xf numFmtId="0" fontId="176" fillId="0" borderId="175" xfId="0" applyFont="1" applyBorder="1"/>
    <xf numFmtId="0" fontId="177" fillId="0" borderId="176" xfId="0" applyFont="1" applyBorder="1"/>
    <xf numFmtId="0" fontId="178" fillId="0" borderId="177" xfId="0" applyFont="1" applyBorder="1"/>
    <xf numFmtId="0" fontId="179" fillId="0" borderId="178" xfId="0" applyFont="1" applyBorder="1" applyAlignment="1">
      <alignment horizontal="right"/>
    </xf>
    <xf numFmtId="164" fontId="180" fillId="0" borderId="179" xfId="0" applyNumberFormat="1" applyFont="1" applyBorder="1" applyAlignment="1">
      <alignment horizontal="right"/>
    </xf>
    <xf numFmtId="164" fontId="181" fillId="0" borderId="180" xfId="0" applyNumberFormat="1" applyFont="1" applyBorder="1" applyAlignment="1">
      <alignment horizontal="right"/>
    </xf>
    <xf numFmtId="164" fontId="182" fillId="0" borderId="181" xfId="0" applyNumberFormat="1" applyFont="1" applyBorder="1" applyAlignment="1">
      <alignment horizontal="right"/>
    </xf>
    <xf numFmtId="164" fontId="183" fillId="0" borderId="182" xfId="0" applyNumberFormat="1" applyFont="1" applyBorder="1" applyAlignment="1">
      <alignment horizontal="right"/>
    </xf>
    <xf numFmtId="0" fontId="184" fillId="0" borderId="183" xfId="0" applyFont="1" applyBorder="1" applyAlignment="1">
      <alignment horizontal="right"/>
    </xf>
    <xf numFmtId="164" fontId="185" fillId="0" borderId="184" xfId="0" applyNumberFormat="1" applyFont="1" applyBorder="1" applyAlignment="1">
      <alignment horizontal="right"/>
    </xf>
    <xf numFmtId="164" fontId="186" fillId="0" borderId="185" xfId="0" applyNumberFormat="1" applyFont="1" applyBorder="1" applyAlignment="1">
      <alignment horizontal="right"/>
    </xf>
    <xf numFmtId="164" fontId="187" fillId="0" borderId="186" xfId="0" applyNumberFormat="1" applyFont="1" applyBorder="1" applyAlignment="1">
      <alignment horizontal="right"/>
    </xf>
    <xf numFmtId="164" fontId="188" fillId="0" borderId="187" xfId="0" applyNumberFormat="1" applyFont="1" applyBorder="1" applyAlignment="1">
      <alignment horizontal="right"/>
    </xf>
    <xf numFmtId="0" fontId="189" fillId="0" borderId="188" xfId="0" applyFont="1" applyBorder="1"/>
    <xf numFmtId="0" fontId="190" fillId="0" borderId="189" xfId="0" applyFont="1" applyBorder="1" applyAlignment="1">
      <alignment horizontal="right"/>
    </xf>
    <xf numFmtId="0" fontId="191" fillId="0" borderId="190" xfId="0" applyFont="1" applyBorder="1" applyAlignment="1">
      <alignment horizontal="right"/>
    </xf>
    <xf numFmtId="164" fontId="192" fillId="0" borderId="191" xfId="0" applyNumberFormat="1" applyFont="1" applyBorder="1" applyAlignment="1">
      <alignment horizontal="right"/>
    </xf>
    <xf numFmtId="164" fontId="193" fillId="0" borderId="192" xfId="0" applyNumberFormat="1" applyFont="1" applyBorder="1" applyAlignment="1">
      <alignment horizontal="right"/>
    </xf>
    <xf numFmtId="164" fontId="194" fillId="0" borderId="193" xfId="0" applyNumberFormat="1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0" fontId="196" fillId="0" borderId="195" xfId="0" applyFont="1" applyBorder="1" applyAlignment="1">
      <alignment horizontal="right"/>
    </xf>
    <xf numFmtId="164" fontId="197" fillId="0" borderId="196" xfId="0" applyNumberFormat="1" applyFont="1" applyBorder="1" applyAlignment="1">
      <alignment horizontal="right"/>
    </xf>
    <xf numFmtId="164" fontId="198" fillId="0" borderId="197" xfId="0" applyNumberFormat="1" applyFont="1" applyBorder="1" applyAlignment="1">
      <alignment horizontal="right"/>
    </xf>
    <xf numFmtId="164" fontId="199" fillId="0" borderId="198" xfId="0" applyNumberFormat="1" applyFont="1" applyBorder="1" applyAlignment="1">
      <alignment horizontal="right"/>
    </xf>
    <xf numFmtId="164" fontId="200" fillId="0" borderId="199" xfId="0" applyNumberFormat="1" applyFont="1" applyBorder="1" applyAlignment="1">
      <alignment horizontal="right"/>
    </xf>
    <xf numFmtId="0" fontId="201" fillId="0" borderId="200" xfId="0" applyFont="1" applyBorder="1" applyAlignment="1">
      <alignment horizontal="right"/>
    </xf>
    <xf numFmtId="164" fontId="202" fillId="0" borderId="201" xfId="0" applyNumberFormat="1" applyFont="1" applyBorder="1" applyAlignment="1">
      <alignment horizontal="right"/>
    </xf>
    <xf numFmtId="164" fontId="203" fillId="0" borderId="202" xfId="0" applyNumberFormat="1" applyFont="1" applyBorder="1" applyAlignment="1">
      <alignment horizontal="right"/>
    </xf>
    <xf numFmtId="164" fontId="204" fillId="0" borderId="203" xfId="0" applyNumberFormat="1" applyFont="1" applyBorder="1" applyAlignment="1">
      <alignment horizontal="right"/>
    </xf>
    <xf numFmtId="164" fontId="205" fillId="0" borderId="204" xfId="0" applyNumberFormat="1" applyFont="1" applyBorder="1" applyAlignment="1">
      <alignment horizontal="right"/>
    </xf>
    <xf numFmtId="0" fontId="206" fillId="0" borderId="205" xfId="0" applyFont="1" applyBorder="1"/>
    <xf numFmtId="0" fontId="207" fillId="0" borderId="206" xfId="0" applyFont="1" applyBorder="1" applyAlignment="1">
      <alignment horizontal="right"/>
    </xf>
    <xf numFmtId="0" fontId="208" fillId="0" borderId="207" xfId="0" applyFont="1" applyBorder="1" applyAlignment="1">
      <alignment horizontal="right"/>
    </xf>
    <xf numFmtId="164" fontId="209" fillId="0" borderId="208" xfId="0" applyNumberFormat="1" applyFont="1" applyBorder="1" applyAlignment="1">
      <alignment horizontal="right"/>
    </xf>
    <xf numFmtId="164" fontId="210" fillId="0" borderId="209" xfId="0" applyNumberFormat="1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0" fontId="213" fillId="0" borderId="212" xfId="0" applyFont="1" applyBorder="1" applyAlignment="1">
      <alignment horizontal="right"/>
    </xf>
    <xf numFmtId="164" fontId="214" fillId="0" borderId="213" xfId="0" applyNumberFormat="1" applyFont="1" applyBorder="1" applyAlignment="1">
      <alignment horizontal="right"/>
    </xf>
    <xf numFmtId="164" fontId="215" fillId="0" borderId="214" xfId="0" applyNumberFormat="1" applyFont="1" applyBorder="1" applyAlignment="1">
      <alignment horizontal="right"/>
    </xf>
    <xf numFmtId="164" fontId="216" fillId="0" borderId="215" xfId="0" applyNumberFormat="1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0" fontId="218" fillId="0" borderId="217" xfId="0" applyFont="1" applyBorder="1" applyAlignment="1">
      <alignment horizontal="right"/>
    </xf>
    <xf numFmtId="164" fontId="219" fillId="0" borderId="218" xfId="0" applyNumberFormat="1" applyFont="1" applyBorder="1" applyAlignment="1">
      <alignment horizontal="right"/>
    </xf>
    <xf numFmtId="164" fontId="220" fillId="0" borderId="219" xfId="0" applyNumberFormat="1" applyFont="1" applyBorder="1" applyAlignment="1">
      <alignment horizontal="right"/>
    </xf>
    <xf numFmtId="164" fontId="221" fillId="0" borderId="220" xfId="0" applyNumberFormat="1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0" fontId="223" fillId="0" borderId="222" xfId="0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164" fontId="225" fillId="0" borderId="224" xfId="0" applyNumberFormat="1" applyFont="1" applyBorder="1" applyAlignment="1">
      <alignment horizontal="right"/>
    </xf>
    <xf numFmtId="164" fontId="226" fillId="0" borderId="225" xfId="0" applyNumberFormat="1" applyFont="1" applyBorder="1" applyAlignment="1">
      <alignment horizontal="right"/>
    </xf>
    <xf numFmtId="164" fontId="227" fillId="0" borderId="226" xfId="0" applyNumberFormat="1" applyFont="1" applyBorder="1" applyAlignment="1">
      <alignment horizontal="right"/>
    </xf>
    <xf numFmtId="0" fontId="228" fillId="0" borderId="227" xfId="0" applyFont="1" applyBorder="1"/>
    <xf numFmtId="0" fontId="229" fillId="0" borderId="228" xfId="0" applyFont="1" applyBorder="1" applyAlignment="1">
      <alignment horizontal="right"/>
    </xf>
    <xf numFmtId="0" fontId="230" fillId="0" borderId="229" xfId="0" applyFont="1" applyBorder="1" applyAlignment="1">
      <alignment horizontal="right"/>
    </xf>
    <xf numFmtId="164" fontId="231" fillId="0" borderId="230" xfId="0" applyNumberFormat="1" applyFont="1" applyBorder="1" applyAlignment="1">
      <alignment horizontal="right"/>
    </xf>
    <xf numFmtId="164" fontId="232" fillId="0" borderId="231" xfId="0" applyNumberFormat="1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0" fontId="235" fillId="0" borderId="234" xfId="0" applyFont="1" applyBorder="1" applyAlignment="1">
      <alignment horizontal="right"/>
    </xf>
    <xf numFmtId="164" fontId="236" fillId="0" borderId="235" xfId="0" applyNumberFormat="1" applyFont="1" applyBorder="1" applyAlignment="1">
      <alignment horizontal="right"/>
    </xf>
    <xf numFmtId="164" fontId="237" fillId="0" borderId="236" xfId="0" applyNumberFormat="1" applyFont="1" applyBorder="1" applyAlignment="1">
      <alignment horizontal="right"/>
    </xf>
    <xf numFmtId="164" fontId="238" fillId="0" borderId="237" xfId="0" applyNumberFormat="1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0" fontId="240" fillId="0" borderId="239" xfId="0" applyFont="1" applyBorder="1"/>
    <xf numFmtId="0" fontId="241" fillId="0" borderId="240" xfId="0" applyFont="1" applyBorder="1" applyAlignment="1">
      <alignment horizontal="right"/>
    </xf>
    <xf numFmtId="0" fontId="242" fillId="0" borderId="241" xfId="0" applyFont="1" applyBorder="1" applyAlignment="1">
      <alignment horizontal="right"/>
    </xf>
    <xf numFmtId="164" fontId="243" fillId="0" borderId="242" xfId="0" applyNumberFormat="1" applyFont="1" applyBorder="1" applyAlignment="1">
      <alignment horizontal="right"/>
    </xf>
    <xf numFmtId="164" fontId="244" fillId="0" borderId="243" xfId="0" applyNumberFormat="1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0" fontId="247" fillId="0" borderId="246" xfId="0" applyFont="1" applyBorder="1" applyAlignment="1">
      <alignment horizontal="right"/>
    </xf>
    <xf numFmtId="164" fontId="248" fillId="0" borderId="247" xfId="0" applyNumberFormat="1" applyFont="1" applyBorder="1" applyAlignment="1">
      <alignment horizontal="right"/>
    </xf>
    <xf numFmtId="164" fontId="249" fillId="0" borderId="248" xfId="0" applyNumberFormat="1" applyFont="1" applyBorder="1" applyAlignment="1">
      <alignment horizontal="right"/>
    </xf>
    <xf numFmtId="164" fontId="250" fillId="0" borderId="249" xfId="0" applyNumberFormat="1" applyFont="1" applyBorder="1" applyAlignment="1">
      <alignment horizontal="right"/>
    </xf>
    <xf numFmtId="164" fontId="251" fillId="0" borderId="250" xfId="0" applyNumberFormat="1" applyFont="1" applyBorder="1" applyAlignment="1">
      <alignment horizontal="right"/>
    </xf>
    <xf numFmtId="0" fontId="252" fillId="0" borderId="251" xfId="0" applyFont="1" applyBorder="1"/>
    <xf numFmtId="0" fontId="253" fillId="0" borderId="252" xfId="0" applyFont="1" applyBorder="1" applyAlignment="1">
      <alignment horizontal="right"/>
    </xf>
    <xf numFmtId="0" fontId="254" fillId="0" borderId="253" xfId="0" applyFont="1" applyBorder="1" applyAlignment="1">
      <alignment horizontal="right"/>
    </xf>
    <xf numFmtId="164" fontId="255" fillId="0" borderId="254" xfId="0" applyNumberFormat="1" applyFont="1" applyBorder="1" applyAlignment="1">
      <alignment horizontal="right"/>
    </xf>
    <xf numFmtId="164" fontId="256" fillId="0" borderId="255" xfId="0" applyNumberFormat="1" applyFont="1" applyBorder="1" applyAlignment="1">
      <alignment horizontal="right"/>
    </xf>
    <xf numFmtId="164" fontId="257" fillId="0" borderId="256" xfId="0" applyNumberFormat="1" applyFont="1" applyBorder="1" applyAlignment="1">
      <alignment horizontal="right"/>
    </xf>
    <xf numFmtId="164" fontId="258" fillId="0" borderId="257" xfId="0" applyNumberFormat="1" applyFont="1" applyBorder="1" applyAlignment="1">
      <alignment horizontal="right"/>
    </xf>
    <xf numFmtId="0" fontId="259" fillId="0" borderId="258" xfId="0" applyFont="1" applyBorder="1" applyAlignment="1">
      <alignment horizontal="right"/>
    </xf>
    <xf numFmtId="164" fontId="260" fillId="0" borderId="259" xfId="0" applyNumberFormat="1" applyFont="1" applyBorder="1" applyAlignment="1">
      <alignment horizontal="right"/>
    </xf>
    <xf numFmtId="164" fontId="261" fillId="0" borderId="260" xfId="0" applyNumberFormat="1" applyFont="1" applyBorder="1" applyAlignment="1">
      <alignment horizontal="right"/>
    </xf>
    <xf numFmtId="164" fontId="262" fillId="0" borderId="261" xfId="0" applyNumberFormat="1" applyFont="1" applyBorder="1" applyAlignment="1">
      <alignment horizontal="right"/>
    </xf>
    <xf numFmtId="164" fontId="263" fillId="0" borderId="262" xfId="0" applyNumberFormat="1" applyFont="1" applyBorder="1" applyAlignment="1">
      <alignment horizontal="right"/>
    </xf>
    <xf numFmtId="0" fontId="264" fillId="0" borderId="263" xfId="0" applyFont="1" applyBorder="1"/>
    <xf numFmtId="0" fontId="265" fillId="0" borderId="264" xfId="0" applyFont="1" applyBorder="1" applyAlignment="1">
      <alignment horizontal="right"/>
    </xf>
    <xf numFmtId="0" fontId="266" fillId="0" borderId="265" xfId="0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164" fontId="268" fillId="0" borderId="267" xfId="0" applyNumberFormat="1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164" fontId="270" fillId="0" borderId="269" xfId="0" applyNumberFormat="1" applyFont="1" applyBorder="1" applyAlignment="1">
      <alignment horizontal="right"/>
    </xf>
    <xf numFmtId="0" fontId="271" fillId="0" borderId="270" xfId="0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164" fontId="273" fillId="0" borderId="272" xfId="0" applyNumberFormat="1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164" fontId="275" fillId="0" borderId="274" xfId="0" applyNumberFormat="1" applyFont="1" applyBorder="1" applyAlignment="1">
      <alignment horizontal="right"/>
    </xf>
    <xf numFmtId="0" fontId="276" fillId="0" borderId="275" xfId="0" applyFont="1" applyBorder="1"/>
    <xf numFmtId="0" fontId="277" fillId="0" borderId="276" xfId="0" applyFont="1" applyBorder="1" applyAlignment="1">
      <alignment horizontal="right"/>
    </xf>
    <xf numFmtId="0" fontId="278" fillId="0" borderId="277" xfId="0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164" fontId="280" fillId="0" borderId="279" xfId="0" applyNumberFormat="1" applyFont="1" applyBorder="1" applyAlignment="1">
      <alignment horizontal="right"/>
    </xf>
    <xf numFmtId="164" fontId="281" fillId="0" borderId="280" xfId="0" applyNumberFormat="1" applyFont="1" applyBorder="1" applyAlignment="1">
      <alignment horizontal="right"/>
    </xf>
    <xf numFmtId="164" fontId="282" fillId="0" borderId="281" xfId="0" applyNumberFormat="1" applyFont="1" applyBorder="1" applyAlignment="1">
      <alignment horizontal="right"/>
    </xf>
    <xf numFmtId="0" fontId="283" fillId="0" borderId="282" xfId="0" applyFont="1" applyBorder="1" applyAlignment="1">
      <alignment horizontal="right"/>
    </xf>
    <xf numFmtId="164" fontId="284" fillId="0" borderId="283" xfId="0" applyNumberFormat="1" applyFont="1" applyBorder="1" applyAlignment="1">
      <alignment horizontal="right"/>
    </xf>
    <xf numFmtId="164" fontId="285" fillId="0" borderId="284" xfId="0" applyNumberFormat="1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164" fontId="287" fillId="0" borderId="286" xfId="0" applyNumberFormat="1" applyFont="1" applyBorder="1" applyAlignment="1">
      <alignment horizontal="right"/>
    </xf>
    <xf numFmtId="0" fontId="288" fillId="0" borderId="287" xfId="0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164" fontId="290" fillId="0" borderId="289" xfId="0" applyNumberFormat="1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164" fontId="292" fillId="0" borderId="291" xfId="0" applyNumberFormat="1" applyFont="1" applyBorder="1" applyAlignment="1">
      <alignment horizontal="right"/>
    </xf>
    <xf numFmtId="0" fontId="293" fillId="0" borderId="292" xfId="0" applyFont="1" applyBorder="1"/>
    <xf numFmtId="0" fontId="294" fillId="0" borderId="293" xfId="0" applyFont="1" applyBorder="1" applyAlignment="1">
      <alignment horizontal="right"/>
    </xf>
    <xf numFmtId="0" fontId="295" fillId="0" borderId="294" xfId="0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164" fontId="297" fillId="0" borderId="296" xfId="0" applyNumberFormat="1" applyFont="1" applyBorder="1" applyAlignment="1">
      <alignment horizontal="right"/>
    </xf>
    <xf numFmtId="164" fontId="298" fillId="0" borderId="297" xfId="0" applyNumberFormat="1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0" fontId="300" fillId="0" borderId="299" xfId="0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164" fontId="302" fillId="0" borderId="301" xfId="0" applyNumberFormat="1" applyFont="1" applyBorder="1" applyAlignment="1">
      <alignment horizontal="right"/>
    </xf>
    <xf numFmtId="164" fontId="303" fillId="0" borderId="302" xfId="0" applyNumberFormat="1" applyFont="1" applyBorder="1" applyAlignment="1">
      <alignment horizontal="right"/>
    </xf>
    <xf numFmtId="164" fontId="304" fillId="0" borderId="303" xfId="0" applyNumberFormat="1" applyFont="1" applyBorder="1" applyAlignment="1">
      <alignment horizontal="right"/>
    </xf>
    <xf numFmtId="0" fontId="305" fillId="0" borderId="304" xfId="0" applyFont="1" applyBorder="1" applyAlignment="1">
      <alignment horizontal="right"/>
    </xf>
    <xf numFmtId="164" fontId="306" fillId="0" borderId="305" xfId="0" applyNumberFormat="1" applyFont="1" applyBorder="1" applyAlignment="1">
      <alignment horizontal="right"/>
    </xf>
    <xf numFmtId="164" fontId="307" fillId="0" borderId="306" xfId="0" applyNumberFormat="1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164" fontId="309" fillId="0" borderId="308" xfId="0" applyNumberFormat="1" applyFont="1" applyBorder="1" applyAlignment="1">
      <alignment horizontal="right"/>
    </xf>
    <xf numFmtId="0" fontId="310" fillId="0" borderId="309" xfId="0" applyFont="1" applyBorder="1"/>
    <xf numFmtId="0" fontId="311" fillId="0" borderId="310" xfId="0" applyFont="1" applyBorder="1" applyAlignment="1">
      <alignment horizontal="right"/>
    </xf>
    <xf numFmtId="0" fontId="312" fillId="0" borderId="311" xfId="0" applyFont="1" applyBorder="1" applyAlignment="1">
      <alignment horizontal="right"/>
    </xf>
    <xf numFmtId="164" fontId="313" fillId="0" borderId="312" xfId="0" applyNumberFormat="1" applyFont="1" applyBorder="1" applyAlignment="1">
      <alignment horizontal="right"/>
    </xf>
    <xf numFmtId="164" fontId="314" fillId="0" borderId="313" xfId="0" applyNumberFormat="1" applyFont="1" applyBorder="1" applyAlignment="1">
      <alignment horizontal="right"/>
    </xf>
    <xf numFmtId="164" fontId="315" fillId="0" borderId="314" xfId="0" applyNumberFormat="1" applyFont="1" applyBorder="1" applyAlignment="1">
      <alignment horizontal="right"/>
    </xf>
    <xf numFmtId="164" fontId="316" fillId="0" borderId="315" xfId="0" applyNumberFormat="1" applyFont="1" applyBorder="1" applyAlignment="1">
      <alignment horizontal="right"/>
    </xf>
    <xf numFmtId="0" fontId="317" fillId="0" borderId="316" xfId="0" applyFont="1" applyBorder="1" applyAlignment="1">
      <alignment horizontal="right"/>
    </xf>
    <xf numFmtId="164" fontId="318" fillId="0" borderId="317" xfId="0" applyNumberFormat="1" applyFont="1" applyBorder="1" applyAlignment="1">
      <alignment horizontal="right"/>
    </xf>
    <xf numFmtId="164" fontId="319" fillId="0" borderId="318" xfId="0" applyNumberFormat="1" applyFont="1" applyBorder="1" applyAlignment="1">
      <alignment horizontal="right"/>
    </xf>
    <xf numFmtId="164" fontId="320" fillId="0" borderId="319" xfId="0" applyNumberFormat="1" applyFont="1" applyBorder="1" applyAlignment="1">
      <alignment horizontal="right"/>
    </xf>
    <xf numFmtId="164" fontId="321" fillId="0" borderId="320" xfId="0" applyNumberFormat="1" applyFont="1" applyBorder="1" applyAlignment="1">
      <alignment horizontal="right"/>
    </xf>
    <xf numFmtId="0" fontId="322" fillId="0" borderId="321" xfId="0" applyFont="1" applyBorder="1" applyAlignment="1">
      <alignment horizontal="right"/>
    </xf>
    <xf numFmtId="164" fontId="323" fillId="0" borderId="322" xfId="0" applyNumberFormat="1" applyFont="1" applyBorder="1" applyAlignment="1">
      <alignment horizontal="right"/>
    </xf>
    <xf numFmtId="164" fontId="324" fillId="0" borderId="323" xfId="0" applyNumberFormat="1" applyFont="1" applyBorder="1" applyAlignment="1">
      <alignment horizontal="right"/>
    </xf>
    <xf numFmtId="164" fontId="325" fillId="0" borderId="324" xfId="0" applyNumberFormat="1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0" fontId="327" fillId="0" borderId="326" xfId="0" applyFont="1" applyBorder="1" applyAlignment="1">
      <alignment horizontal="right"/>
    </xf>
    <xf numFmtId="164" fontId="328" fillId="0" borderId="327" xfId="0" applyNumberFormat="1" applyFont="1" applyBorder="1" applyAlignment="1">
      <alignment horizontal="right"/>
    </xf>
    <xf numFmtId="164" fontId="329" fillId="0" borderId="328" xfId="0" applyNumberFormat="1" applyFont="1" applyBorder="1" applyAlignment="1">
      <alignment horizontal="right"/>
    </xf>
    <xf numFmtId="164" fontId="330" fillId="0" borderId="329" xfId="0" applyNumberFormat="1" applyFont="1" applyBorder="1" applyAlignment="1">
      <alignment horizontal="right"/>
    </xf>
    <xf numFmtId="164" fontId="331" fillId="0" borderId="330" xfId="0" applyNumberFormat="1" applyFont="1" applyBorder="1" applyAlignment="1">
      <alignment horizontal="right"/>
    </xf>
    <xf numFmtId="0" fontId="332" fillId="0" borderId="331" xfId="0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164" fontId="334" fillId="0" borderId="333" xfId="0" applyNumberFormat="1" applyFont="1" applyBorder="1" applyAlignment="1">
      <alignment horizontal="right"/>
    </xf>
    <xf numFmtId="164" fontId="335" fillId="0" borderId="334" xfId="0" applyNumberFormat="1" applyFont="1" applyBorder="1" applyAlignment="1">
      <alignment horizontal="right"/>
    </xf>
    <xf numFmtId="164" fontId="336" fillId="0" borderId="335" xfId="0" applyNumberFormat="1" applyFont="1" applyBorder="1" applyAlignment="1">
      <alignment horizontal="right"/>
    </xf>
    <xf numFmtId="0" fontId="337" fillId="0" borderId="336" xfId="0" applyFont="1" applyBorder="1"/>
    <xf numFmtId="0" fontId="338" fillId="0" borderId="337" xfId="0" applyFont="1" applyBorder="1" applyAlignment="1">
      <alignment horizontal="right"/>
    </xf>
    <xf numFmtId="0" fontId="339" fillId="0" borderId="338" xfId="0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164" fontId="341" fillId="0" borderId="340" xfId="0" applyNumberFormat="1" applyFont="1" applyBorder="1" applyAlignment="1">
      <alignment horizontal="right"/>
    </xf>
    <xf numFmtId="164" fontId="342" fillId="0" borderId="341" xfId="0" applyNumberFormat="1" applyFont="1" applyBorder="1" applyAlignment="1">
      <alignment horizontal="right"/>
    </xf>
    <xf numFmtId="164" fontId="343" fillId="0" borderId="342" xfId="0" applyNumberFormat="1" applyFont="1" applyBorder="1" applyAlignment="1">
      <alignment horizontal="right"/>
    </xf>
    <xf numFmtId="0" fontId="344" fillId="0" borderId="343" xfId="0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164" fontId="346" fillId="0" borderId="345" xfId="0" applyNumberFormat="1" applyFont="1" applyBorder="1" applyAlignment="1">
      <alignment horizontal="right"/>
    </xf>
    <xf numFmtId="164" fontId="347" fillId="0" borderId="346" xfId="0" applyNumberFormat="1" applyFont="1" applyBorder="1" applyAlignment="1">
      <alignment horizontal="right"/>
    </xf>
    <xf numFmtId="164" fontId="348" fillId="0" borderId="347" xfId="0" applyNumberFormat="1" applyFont="1" applyBorder="1" applyAlignment="1">
      <alignment horizontal="right"/>
    </xf>
    <xf numFmtId="0" fontId="349" fillId="0" borderId="348" xfId="0" applyFont="1" applyBorder="1" applyAlignment="1">
      <alignment horizontal="right"/>
    </xf>
    <xf numFmtId="164" fontId="350" fillId="0" borderId="349" xfId="0" applyNumberFormat="1" applyFont="1" applyBorder="1" applyAlignment="1">
      <alignment horizontal="right"/>
    </xf>
    <xf numFmtId="164" fontId="351" fillId="0" borderId="350" xfId="0" applyNumberFormat="1" applyFont="1" applyBorder="1" applyAlignment="1">
      <alignment horizontal="right"/>
    </xf>
    <xf numFmtId="164" fontId="352" fillId="0" borderId="351" xfId="0" applyNumberFormat="1" applyFont="1" applyBorder="1" applyAlignment="1">
      <alignment horizontal="right"/>
    </xf>
    <xf numFmtId="164" fontId="353" fillId="0" borderId="352" xfId="0" applyNumberFormat="1" applyFont="1" applyBorder="1" applyAlignment="1">
      <alignment horizontal="right"/>
    </xf>
    <xf numFmtId="0" fontId="354" fillId="0" borderId="353" xfId="0" applyFont="1" applyBorder="1"/>
    <xf numFmtId="0" fontId="355" fillId="0" borderId="354" xfId="0" applyFont="1" applyBorder="1" applyAlignment="1">
      <alignment horizontal="right"/>
    </xf>
    <xf numFmtId="0" fontId="356" fillId="0" borderId="355" xfId="0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164" fontId="358" fillId="0" borderId="357" xfId="0" applyNumberFormat="1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164" fontId="360" fillId="0" borderId="359" xfId="0" applyNumberFormat="1" applyFont="1" applyBorder="1" applyAlignment="1">
      <alignment horizontal="right"/>
    </xf>
    <xf numFmtId="0" fontId="361" fillId="0" borderId="360" xfId="0" applyFont="1" applyBorder="1" applyAlignment="1">
      <alignment horizontal="right"/>
    </xf>
    <xf numFmtId="164" fontId="362" fillId="0" borderId="361" xfId="0" applyNumberFormat="1" applyFont="1" applyBorder="1" applyAlignment="1">
      <alignment horizontal="right"/>
    </xf>
    <xf numFmtId="164" fontId="363" fillId="0" borderId="362" xfId="0" applyNumberFormat="1" applyFont="1" applyBorder="1" applyAlignment="1">
      <alignment horizontal="right"/>
    </xf>
    <xf numFmtId="164" fontId="364" fillId="0" borderId="363" xfId="0" applyNumberFormat="1" applyFont="1" applyBorder="1" applyAlignment="1">
      <alignment horizontal="right"/>
    </xf>
    <xf numFmtId="164" fontId="365" fillId="0" borderId="364" xfId="0" applyNumberFormat="1" applyFont="1" applyBorder="1" applyAlignment="1">
      <alignment horizontal="right"/>
    </xf>
    <xf numFmtId="0" fontId="366" fillId="0" borderId="365" xfId="0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164" fontId="368" fillId="0" borderId="367" xfId="0" applyNumberFormat="1" applyFont="1" applyBorder="1" applyAlignment="1">
      <alignment horizontal="right"/>
    </xf>
    <xf numFmtId="164" fontId="369" fillId="0" borderId="368" xfId="0" applyNumberFormat="1" applyFont="1" applyBorder="1" applyAlignment="1">
      <alignment horizontal="right"/>
    </xf>
    <xf numFmtId="164" fontId="370" fillId="0" borderId="369" xfId="0" applyNumberFormat="1" applyFont="1" applyBorder="1" applyAlignment="1">
      <alignment horizontal="right"/>
    </xf>
    <xf numFmtId="0" fontId="371" fillId="0" borderId="370" xfId="0" applyFont="1" applyBorder="1"/>
    <xf numFmtId="0" fontId="372" fillId="0" borderId="371" xfId="0" applyFont="1" applyBorder="1" applyAlignment="1">
      <alignment horizontal="right"/>
    </xf>
    <xf numFmtId="0" fontId="373" fillId="0" borderId="372" xfId="0" applyFont="1" applyBorder="1" applyAlignment="1">
      <alignment horizontal="right"/>
    </xf>
    <xf numFmtId="164" fontId="374" fillId="0" borderId="373" xfId="0" applyNumberFormat="1" applyFont="1" applyBorder="1" applyAlignment="1">
      <alignment horizontal="right"/>
    </xf>
    <xf numFmtId="164" fontId="375" fillId="0" borderId="374" xfId="0" applyNumberFormat="1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0" fontId="378" fillId="0" borderId="377" xfId="0" applyFont="1" applyBorder="1" applyAlignment="1">
      <alignment horizontal="right"/>
    </xf>
    <xf numFmtId="164" fontId="379" fillId="0" borderId="378" xfId="0" applyNumberFormat="1" applyFont="1" applyBorder="1" applyAlignment="1">
      <alignment horizontal="right"/>
    </xf>
    <xf numFmtId="164" fontId="380" fillId="0" borderId="379" xfId="0" applyNumberFormat="1" applyFont="1" applyBorder="1" applyAlignment="1">
      <alignment horizontal="right"/>
    </xf>
    <xf numFmtId="164" fontId="381" fillId="0" borderId="380" xfId="0" applyNumberFormat="1" applyFont="1" applyBorder="1" applyAlignment="1">
      <alignment horizontal="right"/>
    </xf>
    <xf numFmtId="164" fontId="382" fillId="0" borderId="381" xfId="0" applyNumberFormat="1" applyFont="1" applyBorder="1" applyAlignment="1">
      <alignment horizontal="right"/>
    </xf>
    <xf numFmtId="0" fontId="383" fillId="0" borderId="382" xfId="0" applyFont="1" applyBorder="1" applyAlignment="1">
      <alignment horizontal="right"/>
    </xf>
    <xf numFmtId="164" fontId="384" fillId="0" borderId="383" xfId="0" applyNumberFormat="1" applyFont="1" applyBorder="1" applyAlignment="1">
      <alignment horizontal="right"/>
    </xf>
    <xf numFmtId="164" fontId="385" fillId="0" borderId="384" xfId="0" applyNumberFormat="1" applyFont="1" applyBorder="1" applyAlignment="1">
      <alignment horizontal="right"/>
    </xf>
    <xf numFmtId="164" fontId="386" fillId="0" borderId="385" xfId="0" applyNumberFormat="1" applyFont="1" applyBorder="1" applyAlignment="1">
      <alignment horizontal="right"/>
    </xf>
    <xf numFmtId="164" fontId="387" fillId="0" borderId="386" xfId="0" applyNumberFormat="1" applyFont="1" applyBorder="1" applyAlignment="1">
      <alignment horizontal="right"/>
    </xf>
    <xf numFmtId="0" fontId="388" fillId="0" borderId="387" xfId="0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164" fontId="391" fillId="0" borderId="390" xfId="0" applyNumberFormat="1" applyFont="1" applyBorder="1" applyAlignment="1">
      <alignment horizontal="right"/>
    </xf>
    <xf numFmtId="164" fontId="392" fillId="0" borderId="391" xfId="0" applyNumberFormat="1" applyFont="1" applyBorder="1" applyAlignment="1">
      <alignment horizontal="right"/>
    </xf>
    <xf numFmtId="0" fontId="393" fillId="0" borderId="392" xfId="0" applyFont="1" applyBorder="1" applyAlignment="1">
      <alignment horizontal="right"/>
    </xf>
    <xf numFmtId="164" fontId="394" fillId="0" borderId="393" xfId="0" applyNumberFormat="1" applyFont="1" applyBorder="1" applyAlignment="1">
      <alignment horizontal="right"/>
    </xf>
    <xf numFmtId="164" fontId="395" fillId="0" borderId="394" xfId="0" applyNumberFormat="1" applyFont="1" applyBorder="1" applyAlignment="1">
      <alignment horizontal="right"/>
    </xf>
    <xf numFmtId="164" fontId="396" fillId="0" borderId="395" xfId="0" applyNumberFormat="1" applyFont="1" applyBorder="1" applyAlignment="1">
      <alignment horizontal="right"/>
    </xf>
    <xf numFmtId="164" fontId="397" fillId="0" borderId="396" xfId="0" applyNumberFormat="1" applyFont="1" applyBorder="1" applyAlignment="1">
      <alignment horizontal="right"/>
    </xf>
    <xf numFmtId="0" fontId="398" fillId="0" borderId="397" xfId="0" applyFont="1" applyBorder="1"/>
    <xf numFmtId="0" fontId="399" fillId="0" borderId="398" xfId="0" applyFont="1" applyBorder="1" applyAlignment="1">
      <alignment horizontal="right"/>
    </xf>
    <xf numFmtId="0" fontId="400" fillId="0" borderId="399" xfId="0" applyFont="1" applyBorder="1" applyAlignment="1">
      <alignment horizontal="right"/>
    </xf>
    <xf numFmtId="164" fontId="401" fillId="0" borderId="400" xfId="0" applyNumberFormat="1" applyFont="1" applyBorder="1" applyAlignment="1">
      <alignment horizontal="right"/>
    </xf>
    <xf numFmtId="164" fontId="402" fillId="0" borderId="401" xfId="0" applyNumberFormat="1" applyFont="1" applyBorder="1" applyAlignment="1">
      <alignment horizontal="right"/>
    </xf>
    <xf numFmtId="164" fontId="403" fillId="0" borderId="402" xfId="0" applyNumberFormat="1" applyFont="1" applyBorder="1" applyAlignment="1">
      <alignment horizontal="right"/>
    </xf>
    <xf numFmtId="164" fontId="404" fillId="0" borderId="403" xfId="0" applyNumberFormat="1" applyFont="1" applyBorder="1" applyAlignment="1">
      <alignment horizontal="right"/>
    </xf>
    <xf numFmtId="0" fontId="405" fillId="0" borderId="404" xfId="0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164" fontId="408" fillId="0" borderId="407" xfId="0" applyNumberFormat="1" applyFont="1" applyBorder="1" applyAlignment="1">
      <alignment horizontal="right"/>
    </xf>
    <xf numFmtId="164" fontId="409" fillId="0" borderId="408" xfId="0" applyNumberFormat="1" applyFont="1" applyBorder="1" applyAlignment="1">
      <alignment horizontal="right"/>
    </xf>
    <xf numFmtId="0" fontId="410" fillId="0" borderId="409" xfId="0" applyFont="1" applyBorder="1" applyAlignment="1">
      <alignment horizontal="right"/>
    </xf>
    <xf numFmtId="164" fontId="411" fillId="0" borderId="410" xfId="0" applyNumberFormat="1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164" fontId="413" fillId="0" borderId="412" xfId="0" applyNumberFormat="1" applyFont="1" applyBorder="1" applyAlignment="1">
      <alignment horizontal="right"/>
    </xf>
    <xf numFmtId="164" fontId="414" fillId="0" borderId="413" xfId="0" applyNumberFormat="1" applyFont="1" applyBorder="1" applyAlignment="1">
      <alignment horizontal="right"/>
    </xf>
    <xf numFmtId="0" fontId="415" fillId="0" borderId="414" xfId="0" applyFont="1" applyBorder="1" applyAlignment="1">
      <alignment horizontal="right"/>
    </xf>
    <xf numFmtId="164" fontId="416" fillId="0" borderId="415" xfId="0" applyNumberFormat="1" applyFont="1" applyBorder="1" applyAlignment="1">
      <alignment horizontal="right"/>
    </xf>
    <xf numFmtId="164" fontId="417" fillId="0" borderId="416" xfId="0" applyNumberFormat="1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0" fontId="420" fillId="0" borderId="419" xfId="0" applyFont="1" applyBorder="1"/>
    <xf numFmtId="0" fontId="421" fillId="0" borderId="420" xfId="0" applyFont="1" applyBorder="1" applyAlignment="1">
      <alignment horizontal="right"/>
    </xf>
    <xf numFmtId="0" fontId="422" fillId="0" borderId="421" xfId="0" applyFont="1" applyBorder="1" applyAlignment="1">
      <alignment horizontal="right"/>
    </xf>
    <xf numFmtId="164" fontId="423" fillId="0" borderId="422" xfId="0" applyNumberFormat="1" applyFont="1" applyBorder="1" applyAlignment="1">
      <alignment horizontal="right"/>
    </xf>
    <xf numFmtId="164" fontId="424" fillId="0" borderId="423" xfId="0" applyNumberFormat="1" applyFont="1" applyBorder="1" applyAlignment="1">
      <alignment horizontal="right"/>
    </xf>
    <xf numFmtId="164" fontId="425" fillId="0" borderId="424" xfId="0" applyNumberFormat="1" applyFont="1" applyBorder="1" applyAlignment="1">
      <alignment horizontal="right"/>
    </xf>
    <xf numFmtId="164" fontId="426" fillId="0" borderId="425" xfId="0" applyNumberFormat="1" applyFont="1" applyBorder="1" applyAlignment="1">
      <alignment horizontal="right"/>
    </xf>
    <xf numFmtId="0" fontId="427" fillId="0" borderId="426" xfId="0" applyFont="1" applyBorder="1"/>
    <xf numFmtId="0" fontId="432" fillId="0" borderId="431" xfId="0" applyFont="1" applyBorder="1"/>
    <xf numFmtId="0" fontId="433" fillId="0" borderId="432" xfId="0" applyFont="1" applyBorder="1" applyAlignment="1">
      <alignment horizontal="right"/>
    </xf>
    <xf numFmtId="0" fontId="434" fillId="0" borderId="433" xfId="0" applyFont="1" applyBorder="1" applyAlignment="1">
      <alignment horizontal="right"/>
    </xf>
    <xf numFmtId="0" fontId="435" fillId="0" borderId="434" xfId="0" applyFont="1" applyBorder="1" applyAlignment="1">
      <alignment horizontal="right"/>
    </xf>
    <xf numFmtId="0" fontId="436" fillId="0" borderId="435" xfId="0" applyFont="1" applyBorder="1" applyAlignment="1">
      <alignment horizontal="right"/>
    </xf>
    <xf numFmtId="0" fontId="437" fillId="0" borderId="436" xfId="0" applyFont="1" applyBorder="1" applyAlignment="1">
      <alignment horizontal="right"/>
    </xf>
    <xf numFmtId="0" fontId="438" fillId="0" borderId="437" xfId="0" applyFont="1" applyBorder="1"/>
    <xf numFmtId="0" fontId="439" fillId="0" borderId="438" xfId="0" applyFont="1" applyBorder="1"/>
    <xf numFmtId="0" fontId="440" fillId="0" borderId="439" xfId="0" applyFont="1" applyBorder="1"/>
    <xf numFmtId="0" fontId="441" fillId="0" borderId="440" xfId="0" applyFont="1" applyBorder="1"/>
    <xf numFmtId="0" fontId="442" fillId="0" borderId="441" xfId="0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164" fontId="444" fillId="0" borderId="443" xfId="0" applyNumberFormat="1" applyFont="1" applyBorder="1" applyAlignment="1">
      <alignment horizontal="right"/>
    </xf>
    <xf numFmtId="164" fontId="445" fillId="0" borderId="444" xfId="0" applyNumberFormat="1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0" fontId="447" fillId="0" borderId="446" xfId="0" applyFont="1" applyBorder="1" applyAlignment="1">
      <alignment horizontal="right"/>
    </xf>
    <xf numFmtId="164" fontId="448" fillId="0" borderId="447" xfId="0" applyNumberFormat="1" applyFont="1" applyBorder="1" applyAlignment="1">
      <alignment horizontal="right"/>
    </xf>
    <xf numFmtId="164" fontId="449" fillId="0" borderId="448" xfId="0" applyNumberFormat="1" applyFont="1" applyBorder="1" applyAlignment="1">
      <alignment horizontal="right"/>
    </xf>
    <xf numFmtId="164" fontId="450" fillId="0" borderId="449" xfId="0" applyNumberFormat="1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0" fontId="452" fillId="0" borderId="451" xfId="0" applyFont="1" applyBorder="1"/>
    <xf numFmtId="0" fontId="453" fillId="0" borderId="452" xfId="0" applyFont="1" applyBorder="1" applyAlignment="1">
      <alignment horizontal="right"/>
    </xf>
    <xf numFmtId="0" fontId="454" fillId="0" borderId="453" xfId="0" applyFont="1" applyBorder="1" applyAlignment="1">
      <alignment horizontal="right"/>
    </xf>
    <xf numFmtId="164" fontId="455" fillId="0" borderId="454" xfId="0" applyNumberFormat="1" applyFont="1" applyBorder="1" applyAlignment="1">
      <alignment horizontal="right"/>
    </xf>
    <xf numFmtId="164" fontId="456" fillId="0" borderId="455" xfId="0" applyNumberFormat="1" applyFont="1" applyBorder="1" applyAlignment="1">
      <alignment horizontal="right"/>
    </xf>
    <xf numFmtId="164" fontId="457" fillId="0" borderId="456" xfId="0" applyNumberFormat="1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0" fontId="459" fillId="0" borderId="458" xfId="0" applyFont="1" applyBorder="1" applyAlignment="1">
      <alignment horizontal="right"/>
    </xf>
    <xf numFmtId="164" fontId="460" fillId="0" borderId="459" xfId="0" applyNumberFormat="1" applyFont="1" applyBorder="1" applyAlignment="1">
      <alignment horizontal="right"/>
    </xf>
    <xf numFmtId="164" fontId="461" fillId="0" borderId="460" xfId="0" applyNumberFormat="1" applyFont="1" applyBorder="1" applyAlignment="1">
      <alignment horizontal="right"/>
    </xf>
    <xf numFmtId="164" fontId="462" fillId="0" borderId="461" xfId="0" applyNumberFormat="1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0" fontId="464" fillId="0" borderId="463" xfId="0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164" fontId="466" fillId="0" borderId="465" xfId="0" applyNumberFormat="1" applyFont="1" applyBorder="1" applyAlignment="1">
      <alignment horizontal="right"/>
    </xf>
    <xf numFmtId="164" fontId="467" fillId="0" borderId="466" xfId="0" applyNumberFormat="1" applyFont="1" applyBorder="1" applyAlignment="1">
      <alignment horizontal="right"/>
    </xf>
    <xf numFmtId="164" fontId="468" fillId="0" borderId="467" xfId="0" applyNumberFormat="1" applyFont="1" applyBorder="1" applyAlignment="1">
      <alignment horizontal="right"/>
    </xf>
    <xf numFmtId="0" fontId="469" fillId="0" borderId="468" xfId="0" applyFont="1" applyBorder="1"/>
    <xf numFmtId="0" fontId="470" fillId="0" borderId="469" xfId="0" applyFont="1" applyBorder="1" applyAlignment="1">
      <alignment horizontal="right"/>
    </xf>
    <xf numFmtId="0" fontId="471" fillId="0" borderId="470" xfId="0" applyFont="1" applyBorder="1" applyAlignment="1">
      <alignment horizontal="right"/>
    </xf>
    <xf numFmtId="164" fontId="472" fillId="0" borderId="471" xfId="0" applyNumberFormat="1" applyFont="1" applyBorder="1" applyAlignment="1">
      <alignment horizontal="right"/>
    </xf>
    <xf numFmtId="164" fontId="473" fillId="0" borderId="472" xfId="0" applyNumberFormat="1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0" fontId="476" fillId="0" borderId="475" xfId="0" applyFont="1" applyBorder="1" applyAlignment="1">
      <alignment horizontal="right"/>
    </xf>
    <xf numFmtId="164" fontId="477" fillId="0" borderId="476" xfId="0" applyNumberFormat="1" applyFont="1" applyBorder="1" applyAlignment="1">
      <alignment horizontal="right"/>
    </xf>
    <xf numFmtId="164" fontId="478" fillId="0" borderId="477" xfId="0" applyNumberFormat="1" applyFont="1" applyBorder="1" applyAlignment="1">
      <alignment horizontal="right"/>
    </xf>
    <xf numFmtId="164" fontId="479" fillId="0" borderId="478" xfId="0" applyNumberFormat="1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0" fontId="481" fillId="0" borderId="480" xfId="0" applyFont="1" applyBorder="1" applyAlignment="1">
      <alignment horizontal="right"/>
    </xf>
    <xf numFmtId="164" fontId="482" fillId="0" borderId="481" xfId="0" applyNumberFormat="1" applyFont="1" applyBorder="1" applyAlignment="1">
      <alignment horizontal="right"/>
    </xf>
    <xf numFmtId="164" fontId="483" fillId="0" borderId="482" xfId="0" applyNumberFormat="1" applyFont="1" applyBorder="1" applyAlignment="1">
      <alignment horizontal="right"/>
    </xf>
    <xf numFmtId="164" fontId="484" fillId="0" borderId="483" xfId="0" applyNumberFormat="1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0" fontId="486" fillId="0" borderId="485" xfId="0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164" fontId="488" fillId="0" borderId="487" xfId="0" applyNumberFormat="1" applyFont="1" applyBorder="1" applyAlignment="1">
      <alignment horizontal="right"/>
    </xf>
    <xf numFmtId="164" fontId="489" fillId="0" borderId="488" xfId="0" applyNumberFormat="1" applyFont="1" applyBorder="1" applyAlignment="1">
      <alignment horizontal="right"/>
    </xf>
    <xf numFmtId="164" fontId="490" fillId="0" borderId="489" xfId="0" applyNumberFormat="1" applyFont="1" applyBorder="1" applyAlignment="1">
      <alignment horizontal="right"/>
    </xf>
    <xf numFmtId="0" fontId="491" fillId="0" borderId="490" xfId="0" applyFont="1" applyBorder="1"/>
    <xf numFmtId="0" fontId="492" fillId="0" borderId="491" xfId="0" applyFont="1" applyBorder="1" applyAlignment="1">
      <alignment horizontal="right"/>
    </xf>
    <xf numFmtId="0" fontId="493" fillId="0" borderId="492" xfId="0" applyFont="1" applyBorder="1" applyAlignment="1">
      <alignment horizontal="right"/>
    </xf>
    <xf numFmtId="164" fontId="494" fillId="0" borderId="493" xfId="0" applyNumberFormat="1" applyFont="1" applyBorder="1" applyAlignment="1">
      <alignment horizontal="right"/>
    </xf>
    <xf numFmtId="164" fontId="495" fillId="0" borderId="494" xfId="0" applyNumberFormat="1" applyFont="1" applyBorder="1" applyAlignment="1">
      <alignment horizontal="right"/>
    </xf>
    <xf numFmtId="164" fontId="496" fillId="0" borderId="495" xfId="0" applyNumberFormat="1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0" fontId="498" fillId="0" borderId="497" xfId="0" applyFont="1" applyBorder="1" applyAlignment="1">
      <alignment horizontal="right"/>
    </xf>
    <xf numFmtId="164" fontId="499" fillId="0" borderId="498" xfId="0" applyNumberFormat="1" applyFont="1" applyBorder="1" applyAlignment="1">
      <alignment horizontal="right"/>
    </xf>
    <xf numFmtId="164" fontId="500" fillId="0" borderId="499" xfId="0" applyNumberFormat="1" applyFont="1" applyBorder="1" applyAlignment="1">
      <alignment horizontal="right"/>
    </xf>
    <xf numFmtId="164" fontId="501" fillId="0" borderId="500" xfId="0" applyNumberFormat="1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0" fontId="503" fillId="0" borderId="502" xfId="0" applyFont="1" applyBorder="1"/>
    <xf numFmtId="0" fontId="504" fillId="0" borderId="503" xfId="0" applyFont="1" applyBorder="1" applyAlignment="1">
      <alignment horizontal="right"/>
    </xf>
    <xf numFmtId="0" fontId="505" fillId="0" borderId="504" xfId="0" applyFont="1" applyBorder="1" applyAlignment="1">
      <alignment horizontal="right"/>
    </xf>
    <xf numFmtId="164" fontId="506" fillId="0" borderId="505" xfId="0" applyNumberFormat="1" applyFont="1" applyBorder="1" applyAlignment="1">
      <alignment horizontal="right"/>
    </xf>
    <xf numFmtId="164" fontId="507" fillId="0" borderId="506" xfId="0" applyNumberFormat="1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0" fontId="510" fillId="0" borderId="509" xfId="0" applyFont="1" applyBorder="1" applyAlignment="1">
      <alignment horizontal="right"/>
    </xf>
    <xf numFmtId="164" fontId="511" fillId="0" borderId="510" xfId="0" applyNumberFormat="1" applyFont="1" applyBorder="1" applyAlignment="1">
      <alignment horizontal="right"/>
    </xf>
    <xf numFmtId="164" fontId="512" fillId="0" borderId="511" xfId="0" applyNumberFormat="1" applyFont="1" applyBorder="1" applyAlignment="1">
      <alignment horizontal="right"/>
    </xf>
    <xf numFmtId="164" fontId="513" fillId="0" borderId="512" xfId="0" applyNumberFormat="1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0" fontId="515" fillId="0" borderId="514" xfId="0" applyFont="1" applyBorder="1"/>
    <xf numFmtId="0" fontId="516" fillId="0" borderId="515" xfId="0" applyFont="1" applyBorder="1" applyAlignment="1">
      <alignment horizontal="right"/>
    </xf>
    <xf numFmtId="0" fontId="517" fillId="0" borderId="516" xfId="0" applyFont="1" applyBorder="1" applyAlignment="1">
      <alignment horizontal="right"/>
    </xf>
    <xf numFmtId="164" fontId="518" fillId="0" borderId="517" xfId="0" applyNumberFormat="1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164" fontId="520" fillId="0" borderId="519" xfId="0" applyNumberFormat="1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0" fontId="522" fillId="0" borderId="521" xfId="0" applyFont="1" applyBorder="1" applyAlignment="1">
      <alignment horizontal="right"/>
    </xf>
    <xf numFmtId="164" fontId="523" fillId="0" borderId="522" xfId="0" applyNumberFormat="1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164" fontId="525" fillId="0" borderId="524" xfId="0" applyNumberFormat="1" applyFont="1" applyBorder="1" applyAlignment="1">
      <alignment horizontal="right"/>
    </xf>
    <xf numFmtId="164" fontId="526" fillId="0" borderId="525" xfId="0" applyNumberFormat="1" applyFont="1" applyBorder="1" applyAlignment="1">
      <alignment horizontal="right"/>
    </xf>
    <xf numFmtId="0" fontId="527" fillId="0" borderId="526" xfId="0" applyFont="1" applyBorder="1"/>
    <xf numFmtId="0" fontId="528" fillId="0" borderId="527" xfId="0" applyFont="1" applyBorder="1" applyAlignment="1">
      <alignment horizontal="right"/>
    </xf>
    <xf numFmtId="0" fontId="529" fillId="0" borderId="528" xfId="0" applyFont="1" applyBorder="1" applyAlignment="1">
      <alignment horizontal="right"/>
    </xf>
    <xf numFmtId="164" fontId="530" fillId="0" borderId="529" xfId="0" applyNumberFormat="1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164" fontId="532" fillId="0" borderId="531" xfId="0" applyNumberFormat="1" applyFont="1" applyBorder="1" applyAlignment="1">
      <alignment horizontal="right"/>
    </xf>
    <xf numFmtId="164" fontId="533" fillId="0" borderId="532" xfId="0" applyNumberFormat="1" applyFont="1" applyBorder="1" applyAlignment="1">
      <alignment horizontal="right"/>
    </xf>
    <xf numFmtId="0" fontId="534" fillId="0" borderId="533" xfId="0" applyFont="1" applyBorder="1" applyAlignment="1">
      <alignment horizontal="right"/>
    </xf>
    <xf numFmtId="164" fontId="535" fillId="0" borderId="534" xfId="0" applyNumberFormat="1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164" fontId="537" fillId="0" borderId="536" xfId="0" applyNumberFormat="1" applyFont="1" applyBorder="1" applyAlignment="1">
      <alignment horizontal="right"/>
    </xf>
    <xf numFmtId="164" fontId="538" fillId="0" borderId="537" xfId="0" applyNumberFormat="1" applyFont="1" applyBorder="1" applyAlignment="1">
      <alignment horizontal="right"/>
    </xf>
    <xf numFmtId="0" fontId="539" fillId="0" borderId="538" xfId="0" applyFont="1" applyBorder="1"/>
    <xf numFmtId="0" fontId="540" fillId="0" borderId="539" xfId="0" applyFont="1" applyBorder="1" applyAlignment="1">
      <alignment horizontal="right"/>
    </xf>
    <xf numFmtId="0" fontId="541" fillId="0" borderId="540" xfId="0" applyFont="1" applyBorder="1" applyAlignment="1">
      <alignment horizontal="right"/>
    </xf>
    <xf numFmtId="164" fontId="542" fillId="0" borderId="541" xfId="0" applyNumberFormat="1" applyFont="1" applyBorder="1" applyAlignment="1">
      <alignment horizontal="right"/>
    </xf>
    <xf numFmtId="164" fontId="543" fillId="0" borderId="542" xfId="0" applyNumberFormat="1" applyFont="1" applyBorder="1" applyAlignment="1">
      <alignment horizontal="right"/>
    </xf>
    <xf numFmtId="164" fontId="544" fillId="0" borderId="543" xfId="0" applyNumberFormat="1" applyFont="1" applyBorder="1" applyAlignment="1">
      <alignment horizontal="right"/>
    </xf>
    <xf numFmtId="164" fontId="545" fillId="0" borderId="544" xfId="0" applyNumberFormat="1" applyFont="1" applyBorder="1" applyAlignment="1">
      <alignment horizontal="right"/>
    </xf>
    <xf numFmtId="0" fontId="546" fillId="0" borderId="545" xfId="0" applyFont="1" applyBorder="1" applyAlignment="1">
      <alignment horizontal="right"/>
    </xf>
    <xf numFmtId="164" fontId="547" fillId="0" borderId="546" xfId="0" applyNumberFormat="1" applyFont="1" applyBorder="1" applyAlignment="1">
      <alignment horizontal="right"/>
    </xf>
    <xf numFmtId="164" fontId="548" fillId="0" borderId="547" xfId="0" applyNumberFormat="1" applyFont="1" applyBorder="1" applyAlignment="1">
      <alignment horizontal="right"/>
    </xf>
    <xf numFmtId="164" fontId="549" fillId="0" borderId="548" xfId="0" applyNumberFormat="1" applyFont="1" applyBorder="1" applyAlignment="1">
      <alignment horizontal="right"/>
    </xf>
    <xf numFmtId="164" fontId="550" fillId="0" borderId="549" xfId="0" applyNumberFormat="1" applyFont="1" applyBorder="1" applyAlignment="1">
      <alignment horizontal="right"/>
    </xf>
    <xf numFmtId="0" fontId="551" fillId="0" borderId="550" xfId="0" applyFont="1" applyBorder="1" applyAlignment="1">
      <alignment horizontal="right"/>
    </xf>
    <xf numFmtId="164" fontId="552" fillId="0" borderId="551" xfId="0" applyNumberFormat="1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164" fontId="554" fillId="0" borderId="553" xfId="0" applyNumberFormat="1" applyFont="1" applyBorder="1" applyAlignment="1">
      <alignment horizontal="right"/>
    </xf>
    <xf numFmtId="164" fontId="555" fillId="0" borderId="554" xfId="0" applyNumberFormat="1" applyFont="1" applyBorder="1" applyAlignment="1">
      <alignment horizontal="right"/>
    </xf>
    <xf numFmtId="0" fontId="556" fillId="0" borderId="555" xfId="0" applyFont="1" applyBorder="1"/>
    <xf numFmtId="0" fontId="557" fillId="0" borderId="556" xfId="0" applyFont="1" applyBorder="1" applyAlignment="1">
      <alignment horizontal="right"/>
    </xf>
    <xf numFmtId="0" fontId="558" fillId="0" borderId="557" xfId="0" applyFont="1" applyBorder="1" applyAlignment="1">
      <alignment horizontal="right"/>
    </xf>
    <xf numFmtId="164" fontId="559" fillId="0" borderId="558" xfId="0" applyNumberFormat="1" applyFont="1" applyBorder="1" applyAlignment="1">
      <alignment horizontal="right"/>
    </xf>
    <xf numFmtId="164" fontId="560" fillId="0" borderId="559" xfId="0" applyNumberFormat="1" applyFont="1" applyBorder="1" applyAlignment="1">
      <alignment horizontal="right"/>
    </xf>
    <xf numFmtId="164" fontId="561" fillId="0" borderId="560" xfId="0" applyNumberFormat="1" applyFont="1" applyBorder="1" applyAlignment="1">
      <alignment horizontal="right"/>
    </xf>
    <xf numFmtId="164" fontId="562" fillId="0" borderId="561" xfId="0" applyNumberFormat="1" applyFont="1" applyBorder="1" applyAlignment="1">
      <alignment horizontal="right"/>
    </xf>
    <xf numFmtId="0" fontId="563" fillId="0" borderId="562" xfId="0" applyFont="1" applyBorder="1" applyAlignment="1">
      <alignment horizontal="right"/>
    </xf>
    <xf numFmtId="164" fontId="564" fillId="0" borderId="563" xfId="0" applyNumberFormat="1" applyFont="1" applyBorder="1" applyAlignment="1">
      <alignment horizontal="right"/>
    </xf>
    <xf numFmtId="164" fontId="565" fillId="0" borderId="564" xfId="0" applyNumberFormat="1" applyFont="1" applyBorder="1" applyAlignment="1">
      <alignment horizontal="right"/>
    </xf>
    <xf numFmtId="164" fontId="566" fillId="0" borderId="565" xfId="0" applyNumberFormat="1" applyFont="1" applyBorder="1" applyAlignment="1">
      <alignment horizontal="right"/>
    </xf>
    <xf numFmtId="164" fontId="567" fillId="0" borderId="566" xfId="0" applyNumberFormat="1" applyFont="1" applyBorder="1" applyAlignment="1">
      <alignment horizontal="right"/>
    </xf>
    <xf numFmtId="0" fontId="568" fillId="0" borderId="567" xfId="0" applyFont="1" applyBorder="1" applyAlignment="1">
      <alignment horizontal="right"/>
    </xf>
    <xf numFmtId="164" fontId="569" fillId="0" borderId="568" xfId="0" applyNumberFormat="1" applyFont="1" applyBorder="1" applyAlignment="1">
      <alignment horizontal="right"/>
    </xf>
    <xf numFmtId="164" fontId="570" fillId="0" borderId="569" xfId="0" applyNumberFormat="1" applyFont="1" applyBorder="1" applyAlignment="1">
      <alignment horizontal="right"/>
    </xf>
    <xf numFmtId="164" fontId="571" fillId="0" borderId="570" xfId="0" applyNumberFormat="1" applyFont="1" applyBorder="1" applyAlignment="1">
      <alignment horizontal="right"/>
    </xf>
    <xf numFmtId="164" fontId="572" fillId="0" borderId="571" xfId="0" applyNumberFormat="1" applyFont="1" applyBorder="1" applyAlignment="1">
      <alignment horizontal="right"/>
    </xf>
    <xf numFmtId="0" fontId="573" fillId="0" borderId="572" xfId="0" applyFont="1" applyBorder="1"/>
    <xf numFmtId="0" fontId="574" fillId="0" borderId="573" xfId="0" applyFont="1" applyBorder="1" applyAlignment="1">
      <alignment horizontal="right"/>
    </xf>
    <xf numFmtId="0" fontId="575" fillId="0" borderId="574" xfId="0" applyFont="1" applyBorder="1" applyAlignment="1">
      <alignment horizontal="right"/>
    </xf>
    <xf numFmtId="164" fontId="576" fillId="0" borderId="575" xfId="0" applyNumberFormat="1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164" fontId="578" fillId="0" borderId="577" xfId="0" applyNumberFormat="1" applyFont="1" applyBorder="1" applyAlignment="1">
      <alignment horizontal="right"/>
    </xf>
    <xf numFmtId="164" fontId="579" fillId="0" borderId="578" xfId="0" applyNumberFormat="1" applyFont="1" applyBorder="1" applyAlignment="1">
      <alignment horizontal="right"/>
    </xf>
    <xf numFmtId="0" fontId="580" fillId="0" borderId="579" xfId="0" applyFont="1" applyBorder="1" applyAlignment="1">
      <alignment horizontal="right"/>
    </xf>
    <xf numFmtId="164" fontId="581" fillId="0" borderId="580" xfId="0" applyNumberFormat="1" applyFont="1" applyBorder="1" applyAlignment="1">
      <alignment horizontal="right"/>
    </xf>
    <xf numFmtId="164" fontId="582" fillId="0" borderId="581" xfId="0" applyNumberFormat="1" applyFont="1" applyBorder="1" applyAlignment="1">
      <alignment horizontal="right"/>
    </xf>
    <xf numFmtId="164" fontId="583" fillId="0" borderId="582" xfId="0" applyNumberFormat="1" applyFont="1" applyBorder="1" applyAlignment="1">
      <alignment horizontal="right"/>
    </xf>
    <xf numFmtId="164" fontId="584" fillId="0" borderId="583" xfId="0" applyNumberFormat="1" applyFont="1" applyBorder="1" applyAlignment="1">
      <alignment horizontal="right"/>
    </xf>
    <xf numFmtId="0" fontId="585" fillId="0" borderId="584" xfId="0" applyFont="1" applyBorder="1" applyAlignment="1">
      <alignment horizontal="right"/>
    </xf>
    <xf numFmtId="164" fontId="586" fillId="0" borderId="585" xfId="0" applyNumberFormat="1" applyFont="1" applyBorder="1" applyAlignment="1">
      <alignment horizontal="right"/>
    </xf>
    <xf numFmtId="164" fontId="587" fillId="0" borderId="586" xfId="0" applyNumberFormat="1" applyFont="1" applyBorder="1" applyAlignment="1">
      <alignment horizontal="right"/>
    </xf>
    <xf numFmtId="164" fontId="588" fillId="0" borderId="587" xfId="0" applyNumberFormat="1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0" fontId="590" fillId="0" borderId="589" xfId="0" applyFont="1" applyBorder="1" applyAlignment="1">
      <alignment horizontal="right"/>
    </xf>
    <xf numFmtId="164" fontId="591" fillId="0" borderId="590" xfId="0" applyNumberFormat="1" applyFont="1" applyBorder="1" applyAlignment="1">
      <alignment horizontal="right"/>
    </xf>
    <xf numFmtId="164" fontId="592" fillId="0" borderId="591" xfId="0" applyNumberFormat="1" applyFont="1" applyBorder="1" applyAlignment="1">
      <alignment horizontal="right"/>
    </xf>
    <xf numFmtId="164" fontId="593" fillId="0" borderId="592" xfId="0" applyNumberFormat="1" applyFont="1" applyBorder="1" applyAlignment="1">
      <alignment horizontal="right"/>
    </xf>
    <xf numFmtId="164" fontId="594" fillId="0" borderId="593" xfId="0" applyNumberFormat="1" applyFont="1" applyBorder="1" applyAlignment="1">
      <alignment horizontal="right"/>
    </xf>
    <xf numFmtId="0" fontId="595" fillId="0" borderId="594" xfId="0" applyFont="1" applyBorder="1" applyAlignment="1">
      <alignment horizontal="right"/>
    </xf>
    <xf numFmtId="164" fontId="596" fillId="0" borderId="595" xfId="0" applyNumberFormat="1" applyFont="1" applyBorder="1" applyAlignment="1">
      <alignment horizontal="right"/>
    </xf>
    <xf numFmtId="164" fontId="597" fillId="0" borderId="596" xfId="0" applyNumberFormat="1" applyFont="1" applyBorder="1" applyAlignment="1">
      <alignment horizontal="right"/>
    </xf>
    <xf numFmtId="164" fontId="598" fillId="0" borderId="597" xfId="0" applyNumberFormat="1" applyFont="1" applyBorder="1" applyAlignment="1">
      <alignment horizontal="right"/>
    </xf>
    <xf numFmtId="164" fontId="599" fillId="0" borderId="598" xfId="0" applyNumberFormat="1" applyFont="1" applyBorder="1" applyAlignment="1">
      <alignment horizontal="right"/>
    </xf>
    <xf numFmtId="0" fontId="600" fillId="0" borderId="599" xfId="0" applyFont="1" applyBorder="1"/>
    <xf numFmtId="0" fontId="601" fillId="0" borderId="600" xfId="0" applyFont="1" applyBorder="1" applyAlignment="1">
      <alignment horizontal="right"/>
    </xf>
    <xf numFmtId="0" fontId="602" fillId="0" borderId="601" xfId="0" applyFont="1" applyBorder="1" applyAlignment="1">
      <alignment horizontal="right"/>
    </xf>
    <xf numFmtId="164" fontId="603" fillId="0" borderId="602" xfId="0" applyNumberFormat="1" applyFont="1" applyBorder="1" applyAlignment="1">
      <alignment horizontal="right"/>
    </xf>
    <xf numFmtId="164" fontId="604" fillId="0" borderId="603" xfId="0" applyNumberFormat="1" applyFont="1" applyBorder="1" applyAlignment="1">
      <alignment horizontal="right"/>
    </xf>
    <xf numFmtId="164" fontId="605" fillId="0" borderId="604" xfId="0" applyNumberFormat="1" applyFont="1" applyBorder="1" applyAlignment="1">
      <alignment horizontal="right"/>
    </xf>
    <xf numFmtId="164" fontId="606" fillId="0" borderId="605" xfId="0" applyNumberFormat="1" applyFont="1" applyBorder="1" applyAlignment="1">
      <alignment horizontal="right"/>
    </xf>
    <xf numFmtId="0" fontId="607" fillId="0" borderId="606" xfId="0" applyFont="1" applyBorder="1" applyAlignment="1">
      <alignment horizontal="right"/>
    </xf>
    <xf numFmtId="164" fontId="608" fillId="0" borderId="607" xfId="0" applyNumberFormat="1" applyFont="1" applyBorder="1" applyAlignment="1">
      <alignment horizontal="right"/>
    </xf>
    <xf numFmtId="164" fontId="609" fillId="0" borderId="608" xfId="0" applyNumberFormat="1" applyFont="1" applyBorder="1" applyAlignment="1">
      <alignment horizontal="right"/>
    </xf>
    <xf numFmtId="164" fontId="610" fillId="0" borderId="609" xfId="0" applyNumberFormat="1" applyFont="1" applyBorder="1" applyAlignment="1">
      <alignment horizontal="right"/>
    </xf>
    <xf numFmtId="164" fontId="611" fillId="0" borderId="610" xfId="0" applyNumberFormat="1" applyFont="1" applyBorder="1" applyAlignment="1">
      <alignment horizontal="right"/>
    </xf>
    <xf numFmtId="0" fontId="612" fillId="0" borderId="611" xfId="0" applyFont="1" applyBorder="1" applyAlignment="1">
      <alignment horizontal="right"/>
    </xf>
    <xf numFmtId="164" fontId="613" fillId="0" borderId="612" xfId="0" applyNumberFormat="1" applyFont="1" applyBorder="1" applyAlignment="1">
      <alignment horizontal="right"/>
    </xf>
    <xf numFmtId="164" fontId="614" fillId="0" borderId="613" xfId="0" applyNumberFormat="1" applyFont="1" applyBorder="1" applyAlignment="1">
      <alignment horizontal="right"/>
    </xf>
    <xf numFmtId="164" fontId="615" fillId="0" borderId="614" xfId="0" applyNumberFormat="1" applyFont="1" applyBorder="1" applyAlignment="1">
      <alignment horizontal="right"/>
    </xf>
    <xf numFmtId="164" fontId="616" fillId="0" borderId="615" xfId="0" applyNumberFormat="1" applyFont="1" applyBorder="1" applyAlignment="1">
      <alignment horizontal="right"/>
    </xf>
    <xf numFmtId="0" fontId="617" fillId="0" borderId="616" xfId="0" applyFont="1" applyBorder="1"/>
    <xf numFmtId="0" fontId="618" fillId="0" borderId="617" xfId="0" applyFont="1" applyBorder="1" applyAlignment="1">
      <alignment horizontal="right"/>
    </xf>
    <xf numFmtId="0" fontId="619" fillId="0" borderId="618" xfId="0" applyFont="1" applyBorder="1" applyAlignment="1">
      <alignment horizontal="right"/>
    </xf>
    <xf numFmtId="164" fontId="620" fillId="0" borderId="619" xfId="0" applyNumberFormat="1" applyFont="1" applyBorder="1" applyAlignment="1">
      <alignment horizontal="right"/>
    </xf>
    <xf numFmtId="164" fontId="621" fillId="0" borderId="620" xfId="0" applyNumberFormat="1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164" fontId="623" fillId="0" borderId="622" xfId="0" applyNumberFormat="1" applyFont="1" applyBorder="1" applyAlignment="1">
      <alignment horizontal="right"/>
    </xf>
    <xf numFmtId="0" fontId="624" fillId="0" borderId="623" xfId="0" applyFont="1" applyBorder="1" applyAlignment="1">
      <alignment horizontal="right"/>
    </xf>
    <xf numFmtId="164" fontId="625" fillId="0" borderId="624" xfId="0" applyNumberFormat="1" applyFont="1" applyBorder="1" applyAlignment="1">
      <alignment horizontal="right"/>
    </xf>
    <xf numFmtId="164" fontId="626" fillId="0" borderId="625" xfId="0" applyNumberFormat="1" applyFont="1" applyBorder="1" applyAlignment="1">
      <alignment horizontal="right"/>
    </xf>
    <xf numFmtId="164" fontId="627" fillId="0" borderId="626" xfId="0" applyNumberFormat="1" applyFont="1" applyBorder="1" applyAlignment="1">
      <alignment horizontal="right"/>
    </xf>
    <xf numFmtId="164" fontId="628" fillId="0" borderId="627" xfId="0" applyNumberFormat="1" applyFont="1" applyBorder="1" applyAlignment="1">
      <alignment horizontal="right"/>
    </xf>
    <xf numFmtId="0" fontId="629" fillId="0" borderId="628" xfId="0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164" fontId="631" fillId="0" borderId="630" xfId="0" applyNumberFormat="1" applyFont="1" applyBorder="1" applyAlignment="1">
      <alignment horizontal="right"/>
    </xf>
    <xf numFmtId="164" fontId="632" fillId="0" borderId="631" xfId="0" applyNumberFormat="1" applyFont="1" applyBorder="1" applyAlignment="1">
      <alignment horizontal="right"/>
    </xf>
    <xf numFmtId="164" fontId="633" fillId="0" borderId="632" xfId="0" applyNumberFormat="1" applyFont="1" applyBorder="1" applyAlignment="1">
      <alignment horizontal="right"/>
    </xf>
    <xf numFmtId="0" fontId="634" fillId="0" borderId="633" xfId="0" applyFont="1" applyBorder="1"/>
    <xf numFmtId="0" fontId="635" fillId="0" borderId="634" xfId="0" applyFont="1" applyBorder="1" applyAlignment="1">
      <alignment horizontal="right"/>
    </xf>
    <xf numFmtId="0" fontId="636" fillId="0" borderId="635" xfId="0" applyFont="1" applyBorder="1" applyAlignment="1">
      <alignment horizontal="right"/>
    </xf>
    <xf numFmtId="164" fontId="637" fillId="0" borderId="636" xfId="0" applyNumberFormat="1" applyFont="1" applyBorder="1" applyAlignment="1">
      <alignment horizontal="right"/>
    </xf>
    <xf numFmtId="164" fontId="638" fillId="0" borderId="637" xfId="0" applyNumberFormat="1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164" fontId="640" fillId="0" borderId="639" xfId="0" applyNumberFormat="1" applyFont="1" applyBorder="1" applyAlignment="1">
      <alignment horizontal="right"/>
    </xf>
    <xf numFmtId="0" fontId="641" fillId="0" borderId="640" xfId="0" applyFont="1" applyBorder="1" applyAlignment="1">
      <alignment horizontal="right"/>
    </xf>
    <xf numFmtId="164" fontId="642" fillId="0" borderId="641" xfId="0" applyNumberFormat="1" applyFont="1" applyBorder="1" applyAlignment="1">
      <alignment horizontal="right"/>
    </xf>
    <xf numFmtId="164" fontId="643" fillId="0" borderId="642" xfId="0" applyNumberFormat="1" applyFont="1" applyBorder="1" applyAlignment="1">
      <alignment horizontal="right"/>
    </xf>
    <xf numFmtId="164" fontId="644" fillId="0" borderId="643" xfId="0" applyNumberFormat="1" applyFont="1" applyBorder="1" applyAlignment="1">
      <alignment horizontal="right"/>
    </xf>
    <xf numFmtId="164" fontId="645" fillId="0" borderId="644" xfId="0" applyNumberFormat="1" applyFont="1" applyBorder="1" applyAlignment="1">
      <alignment horizontal="right"/>
    </xf>
    <xf numFmtId="0" fontId="646" fillId="0" borderId="645" xfId="0" applyFont="1" applyBorder="1" applyAlignment="1">
      <alignment horizontal="right"/>
    </xf>
    <xf numFmtId="164" fontId="647" fillId="0" borderId="646" xfId="0" applyNumberFormat="1" applyFont="1" applyBorder="1" applyAlignment="1">
      <alignment horizontal="right"/>
    </xf>
    <xf numFmtId="164" fontId="648" fillId="0" borderId="647" xfId="0" applyNumberFormat="1" applyFont="1" applyBorder="1" applyAlignment="1">
      <alignment horizontal="right"/>
    </xf>
    <xf numFmtId="164" fontId="649" fillId="0" borderId="648" xfId="0" applyNumberFormat="1" applyFont="1" applyBorder="1" applyAlignment="1">
      <alignment horizontal="right"/>
    </xf>
    <xf numFmtId="164" fontId="650" fillId="0" borderId="649" xfId="0" applyNumberFormat="1" applyFont="1" applyBorder="1" applyAlignment="1">
      <alignment horizontal="right"/>
    </xf>
    <xf numFmtId="0" fontId="651" fillId="0" borderId="650" xfId="0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164" fontId="654" fillId="0" borderId="653" xfId="0" applyNumberFormat="1" applyFont="1" applyBorder="1" applyAlignment="1">
      <alignment horizontal="right"/>
    </xf>
    <xf numFmtId="164" fontId="655" fillId="0" borderId="654" xfId="0" applyNumberFormat="1" applyFont="1" applyBorder="1" applyAlignment="1">
      <alignment horizontal="right"/>
    </xf>
    <xf numFmtId="0" fontId="656" fillId="0" borderId="655" xfId="0" applyFont="1" applyBorder="1" applyAlignment="1">
      <alignment horizontal="right"/>
    </xf>
    <xf numFmtId="164" fontId="657" fillId="0" borderId="656" xfId="0" applyNumberFormat="1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164" fontId="659" fillId="0" borderId="658" xfId="0" applyNumberFormat="1" applyFont="1" applyBorder="1" applyAlignment="1">
      <alignment horizontal="right"/>
    </xf>
    <xf numFmtId="164" fontId="660" fillId="0" borderId="659" xfId="0" applyNumberFormat="1" applyFont="1" applyBorder="1" applyAlignment="1">
      <alignment horizontal="right"/>
    </xf>
    <xf numFmtId="0" fontId="661" fillId="0" borderId="660" xfId="0" applyFont="1" applyBorder="1"/>
    <xf numFmtId="0" fontId="662" fillId="0" borderId="661" xfId="0" applyFont="1" applyBorder="1" applyAlignment="1">
      <alignment horizontal="right"/>
    </xf>
    <xf numFmtId="0" fontId="663" fillId="0" borderId="662" xfId="0" applyFont="1" applyBorder="1" applyAlignment="1">
      <alignment horizontal="right"/>
    </xf>
    <xf numFmtId="164" fontId="664" fillId="0" borderId="663" xfId="0" applyNumberFormat="1" applyFont="1" applyBorder="1" applyAlignment="1">
      <alignment horizontal="right"/>
    </xf>
    <xf numFmtId="164" fontId="665" fillId="0" borderId="664" xfId="0" applyNumberFormat="1" applyFont="1" applyBorder="1" applyAlignment="1">
      <alignment horizontal="right"/>
    </xf>
    <xf numFmtId="164" fontId="666" fillId="0" borderId="665" xfId="0" applyNumberFormat="1" applyFont="1" applyBorder="1" applyAlignment="1">
      <alignment horizontal="right"/>
    </xf>
    <xf numFmtId="164" fontId="667" fillId="0" borderId="666" xfId="0" applyNumberFormat="1" applyFont="1" applyBorder="1" applyAlignment="1">
      <alignment horizontal="right"/>
    </xf>
    <xf numFmtId="0" fontId="668" fillId="0" borderId="667" xfId="0" applyFont="1" applyBorder="1" applyAlignment="1">
      <alignment horizontal="right"/>
    </xf>
    <xf numFmtId="164" fontId="669" fillId="0" borderId="668" xfId="0" applyNumberFormat="1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164" fontId="671" fillId="0" borderId="670" xfId="0" applyNumberFormat="1" applyFont="1" applyBorder="1" applyAlignment="1">
      <alignment horizontal="right"/>
    </xf>
    <xf numFmtId="164" fontId="672" fillId="0" borderId="671" xfId="0" applyNumberFormat="1" applyFont="1" applyBorder="1" applyAlignment="1">
      <alignment horizontal="right"/>
    </xf>
    <xf numFmtId="0" fontId="673" fillId="0" borderId="672" xfId="0" applyFont="1" applyBorder="1" applyAlignment="1">
      <alignment horizontal="right"/>
    </xf>
    <xf numFmtId="164" fontId="674" fillId="0" borderId="673" xfId="0" applyNumberFormat="1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164" fontId="676" fillId="0" borderId="675" xfId="0" applyNumberFormat="1" applyFont="1" applyBorder="1" applyAlignment="1">
      <alignment horizontal="right"/>
    </xf>
    <xf numFmtId="164" fontId="677" fillId="0" borderId="676" xfId="0" applyNumberFormat="1" applyFont="1" applyBorder="1" applyAlignment="1">
      <alignment horizontal="right"/>
    </xf>
    <xf numFmtId="0" fontId="678" fillId="0" borderId="677" xfId="0" applyFont="1" applyBorder="1" applyAlignment="1">
      <alignment horizontal="right"/>
    </xf>
    <xf numFmtId="164" fontId="679" fillId="0" borderId="678" xfId="0" applyNumberFormat="1" applyFont="1" applyBorder="1" applyAlignment="1">
      <alignment horizontal="right"/>
    </xf>
    <xf numFmtId="164" fontId="680" fillId="0" borderId="679" xfId="0" applyNumberFormat="1" applyFont="1" applyBorder="1" applyAlignment="1">
      <alignment horizontal="right"/>
    </xf>
    <xf numFmtId="164" fontId="681" fillId="0" borderId="680" xfId="0" applyNumberFormat="1" applyFont="1" applyBorder="1" applyAlignment="1">
      <alignment horizontal="right"/>
    </xf>
    <xf numFmtId="164" fontId="682" fillId="0" borderId="681" xfId="0" applyNumberFormat="1" applyFont="1" applyBorder="1" applyAlignment="1">
      <alignment horizontal="right"/>
    </xf>
    <xf numFmtId="0" fontId="683" fillId="0" borderId="682" xfId="0" applyFont="1" applyBorder="1"/>
    <xf numFmtId="0" fontId="684" fillId="0" borderId="683" xfId="0" applyFont="1" applyBorder="1" applyAlignment="1">
      <alignment horizontal="right"/>
    </xf>
    <xf numFmtId="0" fontId="685" fillId="0" borderId="684" xfId="0" applyFont="1" applyBorder="1" applyAlignment="1">
      <alignment horizontal="right"/>
    </xf>
    <xf numFmtId="164" fontId="686" fillId="0" borderId="685" xfId="0" applyNumberFormat="1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164" fontId="688" fillId="0" borderId="687" xfId="0" applyNumberFormat="1" applyFont="1" applyBorder="1" applyAlignment="1">
      <alignment horizontal="right"/>
    </xf>
    <xf numFmtId="164" fontId="689" fillId="0" borderId="688" xfId="0" applyNumberFormat="1" applyFont="1" applyBorder="1" applyAlignment="1">
      <alignment horizontal="right"/>
    </xf>
    <xf numFmtId="0" fontId="690" fillId="0" borderId="689" xfId="0" applyFont="1" applyBorder="1"/>
    <xf numFmtId="0" fontId="695" fillId="0" borderId="694" xfId="0" applyFont="1" applyBorder="1"/>
    <xf numFmtId="0" fontId="696" fillId="0" borderId="695" xfId="0" applyFont="1" applyBorder="1" applyAlignment="1">
      <alignment horizontal="right"/>
    </xf>
    <xf numFmtId="0" fontId="697" fillId="0" borderId="696" xfId="0" applyFont="1" applyBorder="1" applyAlignment="1">
      <alignment horizontal="right"/>
    </xf>
    <xf numFmtId="0" fontId="698" fillId="0" borderId="697" xfId="0" applyFont="1" applyBorder="1" applyAlignment="1">
      <alignment horizontal="right"/>
    </xf>
    <xf numFmtId="0" fontId="699" fillId="0" borderId="698" xfId="0" applyFont="1" applyBorder="1" applyAlignment="1">
      <alignment horizontal="right"/>
    </xf>
    <xf numFmtId="0" fontId="700" fillId="0" borderId="699" xfId="0" applyFont="1" applyBorder="1" applyAlignment="1">
      <alignment horizontal="right"/>
    </xf>
    <xf numFmtId="0" fontId="701" fillId="0" borderId="700" xfId="0" applyFont="1" applyBorder="1"/>
    <xf numFmtId="0" fontId="702" fillId="0" borderId="701" xfId="0" applyFont="1" applyBorder="1"/>
    <xf numFmtId="0" fontId="703" fillId="0" borderId="702" xfId="0" applyFont="1" applyBorder="1"/>
    <xf numFmtId="0" fontId="704" fillId="0" borderId="703" xfId="0" applyFont="1" applyBorder="1"/>
    <xf numFmtId="0" fontId="705" fillId="0" borderId="704" xfId="0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164" fontId="708" fillId="0" borderId="707" xfId="0" applyNumberFormat="1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0" fontId="710" fillId="0" borderId="709" xfId="0" applyFont="1" applyBorder="1" applyAlignment="1">
      <alignment horizontal="right"/>
    </xf>
    <xf numFmtId="164" fontId="711" fillId="0" borderId="710" xfId="0" applyNumberFormat="1" applyFont="1" applyBorder="1" applyAlignment="1">
      <alignment horizontal="right"/>
    </xf>
    <xf numFmtId="164" fontId="712" fillId="0" borderId="711" xfId="0" applyNumberFormat="1" applyFont="1" applyBorder="1" applyAlignment="1">
      <alignment horizontal="right"/>
    </xf>
    <xf numFmtId="164" fontId="713" fillId="0" borderId="712" xfId="0" applyNumberFormat="1" applyFont="1" applyBorder="1" applyAlignment="1">
      <alignment horizontal="right"/>
    </xf>
    <xf numFmtId="164" fontId="714" fillId="0" borderId="713" xfId="0" applyNumberFormat="1" applyFont="1" applyBorder="1" applyAlignment="1">
      <alignment horizontal="right"/>
    </xf>
    <xf numFmtId="0" fontId="715" fillId="0" borderId="714" xfId="0" applyFont="1" applyBorder="1"/>
    <xf numFmtId="0" fontId="716" fillId="0" borderId="715" xfId="0" applyFont="1" applyBorder="1" applyAlignment="1">
      <alignment horizontal="right"/>
    </xf>
    <xf numFmtId="0" fontId="717" fillId="0" borderId="716" xfId="0" applyFont="1" applyBorder="1" applyAlignment="1">
      <alignment horizontal="right"/>
    </xf>
    <xf numFmtId="164" fontId="718" fillId="0" borderId="717" xfId="0" applyNumberFormat="1" applyFont="1" applyBorder="1" applyAlignment="1">
      <alignment horizontal="right"/>
    </xf>
    <xf numFmtId="164" fontId="719" fillId="0" borderId="718" xfId="0" applyNumberFormat="1" applyFont="1" applyBorder="1" applyAlignment="1">
      <alignment horizontal="right"/>
    </xf>
    <xf numFmtId="164" fontId="720" fillId="0" borderId="719" xfId="0" applyNumberFormat="1" applyFont="1" applyBorder="1" applyAlignment="1">
      <alignment horizontal="right"/>
    </xf>
    <xf numFmtId="164" fontId="721" fillId="0" borderId="720" xfId="0" applyNumberFormat="1" applyFont="1" applyBorder="1" applyAlignment="1">
      <alignment horizontal="right"/>
    </xf>
    <xf numFmtId="0" fontId="722" fillId="0" borderId="721" xfId="0" applyFont="1" applyBorder="1" applyAlignment="1">
      <alignment horizontal="right"/>
    </xf>
    <xf numFmtId="164" fontId="723" fillId="0" borderId="722" xfId="0" applyNumberFormat="1" applyFont="1" applyBorder="1" applyAlignment="1">
      <alignment horizontal="right"/>
    </xf>
    <xf numFmtId="164" fontId="724" fillId="0" borderId="723" xfId="0" applyNumberFormat="1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0" fontId="727" fillId="0" borderId="726" xfId="0" applyFont="1" applyBorder="1" applyAlignment="1">
      <alignment horizontal="right"/>
    </xf>
    <xf numFmtId="164" fontId="728" fillId="0" borderId="727" xfId="0" applyNumberFormat="1" applyFont="1" applyBorder="1" applyAlignment="1">
      <alignment horizontal="right"/>
    </xf>
    <xf numFmtId="164" fontId="729" fillId="0" borderId="728" xfId="0" applyNumberFormat="1" applyFont="1" applyBorder="1" applyAlignment="1">
      <alignment horizontal="right"/>
    </xf>
    <xf numFmtId="164" fontId="730" fillId="0" borderId="729" xfId="0" applyNumberFormat="1" applyFont="1" applyBorder="1" applyAlignment="1">
      <alignment horizontal="right"/>
    </xf>
    <xf numFmtId="164" fontId="731" fillId="0" borderId="730" xfId="0" applyNumberFormat="1" applyFont="1" applyBorder="1" applyAlignment="1">
      <alignment horizontal="right"/>
    </xf>
    <xf numFmtId="0" fontId="732" fillId="0" borderId="731" xfId="0" applyFont="1" applyBorder="1"/>
    <xf numFmtId="0" fontId="733" fillId="0" borderId="732" xfId="0" applyFont="1" applyBorder="1" applyAlignment="1">
      <alignment horizontal="right"/>
    </xf>
    <xf numFmtId="0" fontId="734" fillId="0" borderId="733" xfId="0" applyFont="1" applyBorder="1" applyAlignment="1">
      <alignment horizontal="right"/>
    </xf>
    <xf numFmtId="164" fontId="735" fillId="0" borderId="734" xfId="0" applyNumberFormat="1" applyFont="1" applyBorder="1" applyAlignment="1">
      <alignment horizontal="right"/>
    </xf>
    <xf numFmtId="164" fontId="736" fillId="0" borderId="735" xfId="0" applyNumberFormat="1" applyFont="1" applyBorder="1" applyAlignment="1">
      <alignment horizontal="right"/>
    </xf>
    <xf numFmtId="164" fontId="737" fillId="0" borderId="736" xfId="0" applyNumberFormat="1" applyFont="1" applyBorder="1" applyAlignment="1">
      <alignment horizontal="right"/>
    </xf>
    <xf numFmtId="164" fontId="738" fillId="0" borderId="737" xfId="0" applyNumberFormat="1" applyFont="1" applyBorder="1" applyAlignment="1">
      <alignment horizontal="right"/>
    </xf>
    <xf numFmtId="0" fontId="739" fillId="0" borderId="738" xfId="0" applyFont="1" applyBorder="1" applyAlignment="1">
      <alignment horizontal="right"/>
    </xf>
    <xf numFmtId="164" fontId="740" fillId="0" borderId="739" xfId="0" applyNumberFormat="1" applyFont="1" applyBorder="1" applyAlignment="1">
      <alignment horizontal="right"/>
    </xf>
    <xf numFmtId="164" fontId="741" fillId="0" borderId="740" xfId="0" applyNumberFormat="1" applyFont="1" applyBorder="1" applyAlignment="1">
      <alignment horizontal="right"/>
    </xf>
    <xf numFmtId="164" fontId="742" fillId="0" borderId="741" xfId="0" applyNumberFormat="1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0" fontId="744" fillId="0" borderId="743" xfId="0" applyFont="1" applyBorder="1" applyAlignment="1">
      <alignment horizontal="right"/>
    </xf>
    <xf numFmtId="164" fontId="745" fillId="0" borderId="744" xfId="0" applyNumberFormat="1" applyFont="1" applyBorder="1" applyAlignment="1">
      <alignment horizontal="right"/>
    </xf>
    <xf numFmtId="164" fontId="746" fillId="0" borderId="745" xfId="0" applyNumberFormat="1" applyFont="1" applyBorder="1" applyAlignment="1">
      <alignment horizontal="right"/>
    </xf>
    <xf numFmtId="164" fontId="747" fillId="0" borderId="746" xfId="0" applyNumberFormat="1" applyFont="1" applyBorder="1" applyAlignment="1">
      <alignment horizontal="right"/>
    </xf>
    <xf numFmtId="164" fontId="748" fillId="0" borderId="747" xfId="0" applyNumberFormat="1" applyFont="1" applyBorder="1" applyAlignment="1">
      <alignment horizontal="right"/>
    </xf>
    <xf numFmtId="0" fontId="749" fillId="0" borderId="748" xfId="0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164" fontId="752" fillId="0" borderId="751" xfId="0" applyNumberFormat="1" applyFont="1" applyBorder="1" applyAlignment="1">
      <alignment horizontal="right"/>
    </xf>
    <xf numFmtId="164" fontId="753" fillId="0" borderId="752" xfId="0" applyNumberFormat="1" applyFont="1" applyBorder="1" applyAlignment="1">
      <alignment horizontal="right"/>
    </xf>
    <xf numFmtId="0" fontId="754" fillId="0" borderId="753" xfId="0" applyFont="1" applyBorder="1"/>
    <xf numFmtId="0" fontId="755" fillId="0" borderId="754" xfId="0" applyFont="1" applyBorder="1" applyAlignment="1">
      <alignment horizontal="right"/>
    </xf>
    <xf numFmtId="0" fontId="756" fillId="0" borderId="755" xfId="0" applyFont="1" applyBorder="1" applyAlignment="1">
      <alignment horizontal="right"/>
    </xf>
    <xf numFmtId="164" fontId="757" fillId="0" borderId="756" xfId="0" applyNumberFormat="1" applyFont="1" applyBorder="1" applyAlignment="1">
      <alignment horizontal="right"/>
    </xf>
    <xf numFmtId="164" fontId="758" fillId="0" borderId="757" xfId="0" applyNumberFormat="1" applyFont="1" applyBorder="1" applyAlignment="1">
      <alignment horizontal="right"/>
    </xf>
    <xf numFmtId="164" fontId="759" fillId="0" borderId="758" xfId="0" applyNumberFormat="1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0" fontId="761" fillId="0" borderId="760" xfId="0" applyFont="1" applyBorder="1" applyAlignment="1">
      <alignment horizontal="right"/>
    </xf>
    <xf numFmtId="164" fontId="762" fillId="0" borderId="761" xfId="0" applyNumberFormat="1" applyFont="1" applyBorder="1" applyAlignment="1">
      <alignment horizontal="right"/>
    </xf>
    <xf numFmtId="164" fontId="763" fillId="0" borderId="762" xfId="0" applyNumberFormat="1" applyFont="1" applyBorder="1" applyAlignment="1">
      <alignment horizontal="right"/>
    </xf>
    <xf numFmtId="164" fontId="764" fillId="0" borderId="763" xfId="0" applyNumberFormat="1" applyFont="1" applyBorder="1" applyAlignment="1">
      <alignment horizontal="right"/>
    </xf>
    <xf numFmtId="164" fontId="765" fillId="0" borderId="764" xfId="0" applyNumberFormat="1" applyFont="1" applyBorder="1" applyAlignment="1">
      <alignment horizontal="right"/>
    </xf>
    <xf numFmtId="0" fontId="766" fillId="0" borderId="765" xfId="0" applyFont="1" applyBorder="1"/>
    <xf numFmtId="0" fontId="767" fillId="0" borderId="766" xfId="0" applyFont="1" applyBorder="1" applyAlignment="1">
      <alignment horizontal="right"/>
    </xf>
    <xf numFmtId="0" fontId="768" fillId="0" borderId="767" xfId="0" applyFont="1" applyBorder="1" applyAlignment="1">
      <alignment horizontal="right"/>
    </xf>
    <xf numFmtId="164" fontId="769" fillId="0" borderId="768" xfId="0" applyNumberFormat="1" applyFont="1" applyBorder="1" applyAlignment="1">
      <alignment horizontal="right"/>
    </xf>
    <xf numFmtId="164" fontId="770" fillId="0" borderId="769" xfId="0" applyNumberFormat="1" applyFont="1" applyBorder="1" applyAlignment="1">
      <alignment horizontal="right"/>
    </xf>
    <xf numFmtId="164" fontId="771" fillId="0" borderId="770" xfId="0" applyNumberFormat="1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0" fontId="773" fillId="0" borderId="772" xfId="0" applyFont="1" applyBorder="1" applyAlignment="1">
      <alignment horizontal="right"/>
    </xf>
    <xf numFmtId="164" fontId="774" fillId="0" borderId="773" xfId="0" applyNumberFormat="1" applyFont="1" applyBorder="1" applyAlignment="1">
      <alignment horizontal="right"/>
    </xf>
    <xf numFmtId="164" fontId="775" fillId="0" borderId="774" xfId="0" applyNumberFormat="1" applyFont="1" applyBorder="1" applyAlignment="1">
      <alignment horizontal="right"/>
    </xf>
    <xf numFmtId="164" fontId="776" fillId="0" borderId="775" xfId="0" applyNumberFormat="1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0" fontId="778" fillId="0" borderId="777" xfId="0" applyFont="1" applyBorder="1"/>
    <xf numFmtId="0" fontId="779" fillId="0" borderId="778" xfId="0" applyFont="1" applyBorder="1" applyAlignment="1">
      <alignment horizontal="right"/>
    </xf>
    <xf numFmtId="0" fontId="780" fillId="0" borderId="779" xfId="0" applyFont="1" applyBorder="1" applyAlignment="1">
      <alignment horizontal="right"/>
    </xf>
    <xf numFmtId="164" fontId="781" fillId="0" borderId="780" xfId="0" applyNumberFormat="1" applyFont="1" applyBorder="1" applyAlignment="1">
      <alignment horizontal="right"/>
    </xf>
    <xf numFmtId="164" fontId="782" fillId="0" borderId="781" xfId="0" applyNumberFormat="1" applyFont="1" applyBorder="1" applyAlignment="1">
      <alignment horizontal="right"/>
    </xf>
    <xf numFmtId="164" fontId="783" fillId="0" borderId="782" xfId="0" applyNumberFormat="1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0" fontId="785" fillId="0" borderId="784" xfId="0" applyFont="1" applyBorder="1" applyAlignment="1">
      <alignment horizontal="right"/>
    </xf>
    <xf numFmtId="164" fontId="786" fillId="0" borderId="785" xfId="0" applyNumberFormat="1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164" fontId="788" fillId="0" borderId="787" xfId="0" applyNumberFormat="1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0" fontId="790" fillId="0" borderId="789" xfId="0" applyFont="1" applyBorder="1"/>
    <xf numFmtId="0" fontId="791" fillId="0" borderId="790" xfId="0" applyFont="1" applyBorder="1" applyAlignment="1">
      <alignment horizontal="right"/>
    </xf>
    <xf numFmtId="0" fontId="792" fillId="0" borderId="791" xfId="0" applyFont="1" applyBorder="1" applyAlignment="1">
      <alignment horizontal="right"/>
    </xf>
    <xf numFmtId="164" fontId="793" fillId="0" borderId="792" xfId="0" applyNumberFormat="1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164" fontId="795" fillId="0" borderId="794" xfId="0" applyNumberFormat="1" applyFont="1" applyBorder="1" applyAlignment="1">
      <alignment horizontal="right"/>
    </xf>
    <xf numFmtId="164" fontId="796" fillId="0" borderId="795" xfId="0" applyNumberFormat="1" applyFont="1" applyBorder="1" applyAlignment="1">
      <alignment horizontal="right"/>
    </xf>
    <xf numFmtId="0" fontId="797" fillId="0" borderId="796" xfId="0" applyFont="1" applyBorder="1" applyAlignment="1">
      <alignment horizontal="right"/>
    </xf>
    <xf numFmtId="164" fontId="798" fillId="0" borderId="797" xfId="0" applyNumberFormat="1" applyFont="1" applyBorder="1" applyAlignment="1">
      <alignment horizontal="right"/>
    </xf>
    <xf numFmtId="164" fontId="799" fillId="0" borderId="798" xfId="0" applyNumberFormat="1" applyFont="1" applyBorder="1" applyAlignment="1">
      <alignment horizontal="right"/>
    </xf>
    <xf numFmtId="164" fontId="800" fillId="0" borderId="799" xfId="0" applyNumberFormat="1" applyFont="1" applyBorder="1" applyAlignment="1">
      <alignment horizontal="right"/>
    </xf>
    <xf numFmtId="164" fontId="801" fillId="0" borderId="800" xfId="0" applyNumberFormat="1" applyFont="1" applyBorder="1" applyAlignment="1">
      <alignment horizontal="right"/>
    </xf>
    <xf numFmtId="0" fontId="802" fillId="0" borderId="801" xfId="0" applyFont="1" applyBorder="1"/>
    <xf numFmtId="0" fontId="803" fillId="0" borderId="802" xfId="0" applyFont="1" applyBorder="1" applyAlignment="1">
      <alignment horizontal="right"/>
    </xf>
    <xf numFmtId="0" fontId="804" fillId="0" borderId="803" xfId="0" applyFont="1" applyBorder="1" applyAlignment="1">
      <alignment horizontal="right"/>
    </xf>
    <xf numFmtId="164" fontId="805" fillId="0" borderId="804" xfId="0" applyNumberFormat="1" applyFont="1" applyBorder="1" applyAlignment="1">
      <alignment horizontal="right"/>
    </xf>
    <xf numFmtId="164" fontId="806" fillId="0" borderId="805" xfId="0" applyNumberFormat="1" applyFont="1" applyBorder="1" applyAlignment="1">
      <alignment horizontal="right"/>
    </xf>
    <xf numFmtId="164" fontId="807" fillId="0" borderId="806" xfId="0" applyNumberFormat="1" applyFont="1" applyBorder="1" applyAlignment="1">
      <alignment horizontal="right"/>
    </xf>
    <xf numFmtId="164" fontId="808" fillId="0" borderId="807" xfId="0" applyNumberFormat="1" applyFont="1" applyBorder="1" applyAlignment="1">
      <alignment horizontal="right"/>
    </xf>
    <xf numFmtId="0" fontId="809" fillId="0" borderId="808" xfId="0" applyFont="1" applyBorder="1" applyAlignment="1">
      <alignment horizontal="right"/>
    </xf>
    <xf numFmtId="164" fontId="810" fillId="0" borderId="809" xfId="0" applyNumberFormat="1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164" fontId="812" fillId="0" borderId="811" xfId="0" applyNumberFormat="1" applyFont="1" applyBorder="1" applyAlignment="1">
      <alignment horizontal="right"/>
    </xf>
    <xf numFmtId="164" fontId="813" fillId="0" borderId="812" xfId="0" applyNumberFormat="1" applyFont="1" applyBorder="1" applyAlignment="1">
      <alignment horizontal="right"/>
    </xf>
    <xf numFmtId="0" fontId="814" fillId="0" borderId="813" xfId="0" applyFont="1" applyBorder="1" applyAlignment="1">
      <alignment horizontal="right"/>
    </xf>
    <xf numFmtId="164" fontId="815" fillId="0" borderId="814" xfId="0" applyNumberFormat="1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164" fontId="817" fillId="0" borderId="816" xfId="0" applyNumberFormat="1" applyFont="1" applyBorder="1" applyAlignment="1">
      <alignment horizontal="right"/>
    </xf>
    <xf numFmtId="164" fontId="818" fillId="0" borderId="817" xfId="0" applyNumberFormat="1" applyFont="1" applyBorder="1" applyAlignment="1">
      <alignment horizontal="right"/>
    </xf>
    <xf numFmtId="0" fontId="819" fillId="0" borderId="818" xfId="0" applyFont="1" applyBorder="1"/>
    <xf numFmtId="0" fontId="820" fillId="0" borderId="819" xfId="0" applyFont="1" applyBorder="1" applyAlignment="1">
      <alignment horizontal="right"/>
    </xf>
    <xf numFmtId="0" fontId="821" fillId="0" borderId="820" xfId="0" applyFont="1" applyBorder="1" applyAlignment="1">
      <alignment horizontal="right"/>
    </xf>
    <xf numFmtId="164" fontId="822" fillId="0" borderId="821" xfId="0" applyNumberFormat="1" applyFont="1" applyBorder="1" applyAlignment="1">
      <alignment horizontal="right"/>
    </xf>
    <xf numFmtId="164" fontId="823" fillId="0" borderId="822" xfId="0" applyNumberFormat="1" applyFont="1" applyBorder="1" applyAlignment="1">
      <alignment horizontal="right"/>
    </xf>
    <xf numFmtId="164" fontId="824" fillId="0" borderId="823" xfId="0" applyNumberFormat="1" applyFont="1" applyBorder="1" applyAlignment="1">
      <alignment horizontal="right"/>
    </xf>
    <xf numFmtId="164" fontId="825" fillId="0" borderId="824" xfId="0" applyNumberFormat="1" applyFont="1" applyBorder="1" applyAlignment="1">
      <alignment horizontal="right"/>
    </xf>
    <xf numFmtId="0" fontId="826" fillId="0" borderId="825" xfId="0" applyFont="1" applyBorder="1" applyAlignment="1">
      <alignment horizontal="right"/>
    </xf>
    <xf numFmtId="164" fontId="827" fillId="0" borderId="826" xfId="0" applyNumberFormat="1" applyFont="1" applyBorder="1" applyAlignment="1">
      <alignment horizontal="right"/>
    </xf>
    <xf numFmtId="164" fontId="828" fillId="0" borderId="827" xfId="0" applyNumberFormat="1" applyFont="1" applyBorder="1" applyAlignment="1">
      <alignment horizontal="right"/>
    </xf>
    <xf numFmtId="164" fontId="829" fillId="0" borderId="828" xfId="0" applyNumberFormat="1" applyFont="1" applyBorder="1" applyAlignment="1">
      <alignment horizontal="right"/>
    </xf>
    <xf numFmtId="164" fontId="830" fillId="0" borderId="829" xfId="0" applyNumberFormat="1" applyFont="1" applyBorder="1" applyAlignment="1">
      <alignment horizontal="right"/>
    </xf>
    <xf numFmtId="0" fontId="831" fillId="0" borderId="830" xfId="0" applyFont="1" applyBorder="1" applyAlignment="1">
      <alignment horizontal="right"/>
    </xf>
    <xf numFmtId="164" fontId="832" fillId="0" borderId="831" xfId="0" applyNumberFormat="1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164" fontId="834" fillId="0" borderId="833" xfId="0" applyNumberFormat="1" applyFont="1" applyBorder="1" applyAlignment="1">
      <alignment horizontal="right"/>
    </xf>
    <xf numFmtId="164" fontId="835" fillId="0" borderId="834" xfId="0" applyNumberFormat="1" applyFont="1" applyBorder="1" applyAlignment="1">
      <alignment horizontal="right"/>
    </xf>
    <xf numFmtId="0" fontId="836" fillId="0" borderId="835" xfId="0" applyFont="1" applyBorder="1"/>
    <xf numFmtId="0" fontId="837" fillId="0" borderId="836" xfId="0" applyFont="1" applyBorder="1" applyAlignment="1">
      <alignment horizontal="right"/>
    </xf>
    <xf numFmtId="0" fontId="838" fillId="0" borderId="837" xfId="0" applyFont="1" applyBorder="1" applyAlignment="1">
      <alignment horizontal="right"/>
    </xf>
    <xf numFmtId="164" fontId="839" fillId="0" borderId="838" xfId="0" applyNumberFormat="1" applyFont="1" applyBorder="1" applyAlignment="1">
      <alignment horizontal="right"/>
    </xf>
    <xf numFmtId="164" fontId="840" fillId="0" borderId="839" xfId="0" applyNumberFormat="1" applyFont="1" applyBorder="1" applyAlignment="1">
      <alignment horizontal="right"/>
    </xf>
    <xf numFmtId="164" fontId="841" fillId="0" borderId="840" xfId="0" applyNumberFormat="1" applyFont="1" applyBorder="1" applyAlignment="1">
      <alignment horizontal="right"/>
    </xf>
    <xf numFmtId="164" fontId="842" fillId="0" borderId="841" xfId="0" applyNumberFormat="1" applyFont="1" applyBorder="1" applyAlignment="1">
      <alignment horizontal="right"/>
    </xf>
    <xf numFmtId="0" fontId="843" fillId="0" borderId="842" xfId="0" applyFont="1" applyBorder="1" applyAlignment="1">
      <alignment horizontal="right"/>
    </xf>
    <xf numFmtId="164" fontId="844" fillId="0" borderId="843" xfId="0" applyNumberFormat="1" applyFont="1" applyBorder="1" applyAlignment="1">
      <alignment horizontal="right"/>
    </xf>
    <xf numFmtId="164" fontId="845" fillId="0" borderId="844" xfId="0" applyNumberFormat="1" applyFont="1" applyBorder="1" applyAlignment="1">
      <alignment horizontal="right"/>
    </xf>
    <xf numFmtId="164" fontId="846" fillId="0" borderId="845" xfId="0" applyNumberFormat="1" applyFont="1" applyBorder="1" applyAlignment="1">
      <alignment horizontal="right"/>
    </xf>
    <xf numFmtId="164" fontId="847" fillId="0" borderId="846" xfId="0" applyNumberFormat="1" applyFont="1" applyBorder="1" applyAlignment="1">
      <alignment horizontal="right"/>
    </xf>
    <xf numFmtId="0" fontId="848" fillId="0" borderId="847" xfId="0" applyFont="1" applyBorder="1" applyAlignment="1">
      <alignment horizontal="right"/>
    </xf>
    <xf numFmtId="164" fontId="849" fillId="0" borderId="848" xfId="0" applyNumberFormat="1" applyFont="1" applyBorder="1" applyAlignment="1">
      <alignment horizontal="right"/>
    </xf>
    <xf numFmtId="164" fontId="850" fillId="0" borderId="849" xfId="0" applyNumberFormat="1" applyFont="1" applyBorder="1" applyAlignment="1">
      <alignment horizontal="right"/>
    </xf>
    <xf numFmtId="164" fontId="851" fillId="0" borderId="850" xfId="0" applyNumberFormat="1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0" fontId="853" fillId="0" borderId="852" xfId="0" applyFont="1" applyBorder="1" applyAlignment="1">
      <alignment horizontal="right"/>
    </xf>
    <xf numFmtId="164" fontId="854" fillId="0" borderId="853" xfId="0" applyNumberFormat="1" applyFont="1" applyBorder="1" applyAlignment="1">
      <alignment horizontal="right"/>
    </xf>
    <xf numFmtId="164" fontId="855" fillId="0" borderId="854" xfId="0" applyNumberFormat="1" applyFont="1" applyBorder="1" applyAlignment="1">
      <alignment horizontal="right"/>
    </xf>
    <xf numFmtId="164" fontId="856" fillId="0" borderId="855" xfId="0" applyNumberFormat="1" applyFont="1" applyBorder="1" applyAlignment="1">
      <alignment horizontal="right"/>
    </xf>
    <xf numFmtId="164" fontId="857" fillId="0" borderId="856" xfId="0" applyNumberFormat="1" applyFont="1" applyBorder="1" applyAlignment="1">
      <alignment horizontal="right"/>
    </xf>
    <xf numFmtId="0" fontId="858" fillId="0" borderId="857" xfId="0" applyFont="1" applyBorder="1" applyAlignment="1">
      <alignment horizontal="right"/>
    </xf>
    <xf numFmtId="164" fontId="859" fillId="0" borderId="858" xfId="0" applyNumberFormat="1" applyFont="1" applyBorder="1" applyAlignment="1">
      <alignment horizontal="right"/>
    </xf>
    <xf numFmtId="164" fontId="860" fillId="0" borderId="859" xfId="0" applyNumberFormat="1" applyFont="1" applyBorder="1" applyAlignment="1">
      <alignment horizontal="right"/>
    </xf>
    <xf numFmtId="164" fontId="861" fillId="0" borderId="860" xfId="0" applyNumberFormat="1" applyFont="1" applyBorder="1" applyAlignment="1">
      <alignment horizontal="right"/>
    </xf>
    <xf numFmtId="164" fontId="862" fillId="0" borderId="861" xfId="0" applyNumberFormat="1" applyFont="1" applyBorder="1" applyAlignment="1">
      <alignment horizontal="right"/>
    </xf>
    <xf numFmtId="0" fontId="863" fillId="0" borderId="862" xfId="0" applyFont="1" applyBorder="1"/>
    <xf numFmtId="0" fontId="864" fillId="0" borderId="863" xfId="0" applyFont="1" applyBorder="1" applyAlignment="1">
      <alignment horizontal="right"/>
    </xf>
    <xf numFmtId="0" fontId="865" fillId="0" borderId="864" xfId="0" applyFont="1" applyBorder="1" applyAlignment="1">
      <alignment horizontal="right"/>
    </xf>
    <xf numFmtId="164" fontId="866" fillId="0" borderId="865" xfId="0" applyNumberFormat="1" applyFont="1" applyBorder="1" applyAlignment="1">
      <alignment horizontal="right"/>
    </xf>
    <xf numFmtId="164" fontId="867" fillId="0" borderId="866" xfId="0" applyNumberFormat="1" applyFont="1" applyBorder="1" applyAlignment="1">
      <alignment horizontal="right"/>
    </xf>
    <xf numFmtId="164" fontId="868" fillId="0" borderId="867" xfId="0" applyNumberFormat="1" applyFont="1" applyBorder="1" applyAlignment="1">
      <alignment horizontal="right"/>
    </xf>
    <xf numFmtId="164" fontId="869" fillId="0" borderId="868" xfId="0" applyNumberFormat="1" applyFont="1" applyBorder="1" applyAlignment="1">
      <alignment horizontal="right"/>
    </xf>
    <xf numFmtId="0" fontId="870" fillId="0" borderId="869" xfId="0" applyFont="1" applyBorder="1" applyAlignment="1">
      <alignment horizontal="right"/>
    </xf>
    <xf numFmtId="164" fontId="871" fillId="0" borderId="870" xfId="0" applyNumberFormat="1" applyFont="1" applyBorder="1" applyAlignment="1">
      <alignment horizontal="right"/>
    </xf>
    <xf numFmtId="164" fontId="872" fillId="0" borderId="871" xfId="0" applyNumberFormat="1" applyFont="1" applyBorder="1" applyAlignment="1">
      <alignment horizontal="right"/>
    </xf>
    <xf numFmtId="164" fontId="873" fillId="0" borderId="872" xfId="0" applyNumberFormat="1" applyFont="1" applyBorder="1" applyAlignment="1">
      <alignment horizontal="right"/>
    </xf>
    <xf numFmtId="164" fontId="874" fillId="0" borderId="873" xfId="0" applyNumberFormat="1" applyFont="1" applyBorder="1" applyAlignment="1">
      <alignment horizontal="right"/>
    </xf>
    <xf numFmtId="0" fontId="875" fillId="0" borderId="874" xfId="0" applyFont="1" applyBorder="1" applyAlignment="1">
      <alignment horizontal="right"/>
    </xf>
    <xf numFmtId="164" fontId="876" fillId="0" borderId="875" xfId="0" applyNumberFormat="1" applyFont="1" applyBorder="1" applyAlignment="1">
      <alignment horizontal="right"/>
    </xf>
    <xf numFmtId="164" fontId="877" fillId="0" borderId="876" xfId="0" applyNumberFormat="1" applyFont="1" applyBorder="1" applyAlignment="1">
      <alignment horizontal="right"/>
    </xf>
    <xf numFmtId="164" fontId="878" fillId="0" borderId="877" xfId="0" applyNumberFormat="1" applyFont="1" applyBorder="1" applyAlignment="1">
      <alignment horizontal="right"/>
    </xf>
    <xf numFmtId="164" fontId="879" fillId="0" borderId="878" xfId="0" applyNumberFormat="1" applyFont="1" applyBorder="1" applyAlignment="1">
      <alignment horizontal="right"/>
    </xf>
    <xf numFmtId="0" fontId="880" fillId="0" borderId="879" xfId="0" applyFont="1" applyBorder="1"/>
    <xf numFmtId="0" fontId="881" fillId="0" borderId="880" xfId="0" applyFont="1" applyBorder="1" applyAlignment="1">
      <alignment horizontal="right"/>
    </xf>
    <xf numFmtId="0" fontId="882" fillId="0" borderId="881" xfId="0" applyFont="1" applyBorder="1" applyAlignment="1">
      <alignment horizontal="right"/>
    </xf>
    <xf numFmtId="164" fontId="883" fillId="0" borderId="882" xfId="0" applyNumberFormat="1" applyFont="1" applyBorder="1" applyAlignment="1">
      <alignment horizontal="right"/>
    </xf>
    <xf numFmtId="164" fontId="884" fillId="0" borderId="883" xfId="0" applyNumberFormat="1" applyFont="1" applyBorder="1" applyAlignment="1">
      <alignment horizontal="right"/>
    </xf>
    <xf numFmtId="164" fontId="885" fillId="0" borderId="884" xfId="0" applyNumberFormat="1" applyFont="1" applyBorder="1" applyAlignment="1">
      <alignment horizontal="right"/>
    </xf>
    <xf numFmtId="164" fontId="886" fillId="0" borderId="885" xfId="0" applyNumberFormat="1" applyFont="1" applyBorder="1" applyAlignment="1">
      <alignment horizontal="right"/>
    </xf>
    <xf numFmtId="0" fontId="887" fillId="0" borderId="886" xfId="0" applyFont="1" applyBorder="1" applyAlignment="1">
      <alignment horizontal="right"/>
    </xf>
    <xf numFmtId="164" fontId="888" fillId="0" borderId="887" xfId="0" applyNumberFormat="1" applyFont="1" applyBorder="1" applyAlignment="1">
      <alignment horizontal="right"/>
    </xf>
    <xf numFmtId="164" fontId="889" fillId="0" borderId="888" xfId="0" applyNumberFormat="1" applyFont="1" applyBorder="1" applyAlignment="1">
      <alignment horizontal="right"/>
    </xf>
    <xf numFmtId="164" fontId="890" fillId="0" borderId="889" xfId="0" applyNumberFormat="1" applyFont="1" applyBorder="1" applyAlignment="1">
      <alignment horizontal="right"/>
    </xf>
    <xf numFmtId="164" fontId="891" fillId="0" borderId="890" xfId="0" applyNumberFormat="1" applyFont="1" applyBorder="1" applyAlignment="1">
      <alignment horizontal="right"/>
    </xf>
    <xf numFmtId="0" fontId="892" fillId="0" borderId="891" xfId="0" applyFont="1" applyBorder="1" applyAlignment="1">
      <alignment horizontal="right"/>
    </xf>
    <xf numFmtId="164" fontId="893" fillId="0" borderId="892" xfId="0" applyNumberFormat="1" applyFont="1" applyBorder="1" applyAlignment="1">
      <alignment horizontal="right"/>
    </xf>
    <xf numFmtId="164" fontId="894" fillId="0" borderId="893" xfId="0" applyNumberFormat="1" applyFont="1" applyBorder="1" applyAlignment="1">
      <alignment horizontal="right"/>
    </xf>
    <xf numFmtId="164" fontId="895" fillId="0" borderId="894" xfId="0" applyNumberFormat="1" applyFont="1" applyBorder="1" applyAlignment="1">
      <alignment horizontal="right"/>
    </xf>
    <xf numFmtId="164" fontId="896" fillId="0" borderId="895" xfId="0" applyNumberFormat="1" applyFont="1" applyBorder="1" applyAlignment="1">
      <alignment horizontal="right"/>
    </xf>
    <xf numFmtId="0" fontId="897" fillId="0" borderId="896" xfId="0" applyFont="1" applyBorder="1"/>
    <xf numFmtId="0" fontId="898" fillId="0" borderId="897" xfId="0" applyFont="1" applyBorder="1" applyAlignment="1">
      <alignment horizontal="right"/>
    </xf>
    <xf numFmtId="0" fontId="899" fillId="0" borderId="898" xfId="0" applyFont="1" applyBorder="1" applyAlignment="1">
      <alignment horizontal="right"/>
    </xf>
    <xf numFmtId="164" fontId="900" fillId="0" borderId="899" xfId="0" applyNumberFormat="1" applyFont="1" applyBorder="1" applyAlignment="1">
      <alignment horizontal="right"/>
    </xf>
    <xf numFmtId="164" fontId="901" fillId="0" borderId="900" xfId="0" applyNumberFormat="1" applyFont="1" applyBorder="1" applyAlignment="1">
      <alignment horizontal="right"/>
    </xf>
    <xf numFmtId="164" fontId="902" fillId="0" borderId="901" xfId="0" applyNumberFormat="1" applyFont="1" applyBorder="1" applyAlignment="1">
      <alignment horizontal="right"/>
    </xf>
    <xf numFmtId="164" fontId="903" fillId="0" borderId="902" xfId="0" applyNumberFormat="1" applyFont="1" applyBorder="1" applyAlignment="1">
      <alignment horizontal="right"/>
    </xf>
    <xf numFmtId="0" fontId="904" fillId="0" borderId="903" xfId="0" applyFont="1" applyBorder="1" applyAlignment="1">
      <alignment horizontal="right"/>
    </xf>
    <xf numFmtId="164" fontId="905" fillId="0" borderId="904" xfId="0" applyNumberFormat="1" applyFont="1" applyBorder="1" applyAlignment="1">
      <alignment horizontal="right"/>
    </xf>
    <xf numFmtId="164" fontId="906" fillId="0" borderId="905" xfId="0" applyNumberFormat="1" applyFont="1" applyBorder="1" applyAlignment="1">
      <alignment horizontal="right"/>
    </xf>
    <xf numFmtId="164" fontId="907" fillId="0" borderId="906" xfId="0" applyNumberFormat="1" applyFont="1" applyBorder="1" applyAlignment="1">
      <alignment horizontal="right"/>
    </xf>
    <xf numFmtId="164" fontId="908" fillId="0" borderId="907" xfId="0" applyNumberFormat="1" applyFont="1" applyBorder="1" applyAlignment="1">
      <alignment horizontal="right"/>
    </xf>
    <xf numFmtId="0" fontId="909" fillId="0" borderId="908" xfId="0" applyFont="1" applyBorder="1" applyAlignment="1">
      <alignment horizontal="right"/>
    </xf>
    <xf numFmtId="164" fontId="910" fillId="0" borderId="909" xfId="0" applyNumberFormat="1" applyFont="1" applyBorder="1" applyAlignment="1">
      <alignment horizontal="right"/>
    </xf>
    <xf numFmtId="164" fontId="911" fillId="0" borderId="910" xfId="0" applyNumberFormat="1" applyFont="1" applyBorder="1" applyAlignment="1">
      <alignment horizontal="right"/>
    </xf>
    <xf numFmtId="164" fontId="912" fillId="0" borderId="911" xfId="0" applyNumberFormat="1" applyFont="1" applyBorder="1" applyAlignment="1">
      <alignment horizontal="right"/>
    </xf>
    <xf numFmtId="164" fontId="913" fillId="0" borderId="912" xfId="0" applyNumberFormat="1" applyFont="1" applyBorder="1" applyAlignment="1">
      <alignment horizontal="right"/>
    </xf>
    <xf numFmtId="0" fontId="914" fillId="0" borderId="913" xfId="0" applyFont="1" applyBorder="1" applyAlignment="1">
      <alignment horizontal="right"/>
    </xf>
    <xf numFmtId="164" fontId="915" fillId="0" borderId="914" xfId="0" applyNumberFormat="1" applyFont="1" applyBorder="1" applyAlignment="1">
      <alignment horizontal="right"/>
    </xf>
    <xf numFmtId="164" fontId="916" fillId="0" borderId="915" xfId="0" applyNumberFormat="1" applyFont="1" applyBorder="1" applyAlignment="1">
      <alignment horizontal="right"/>
    </xf>
    <xf numFmtId="164" fontId="917" fillId="0" borderId="916" xfId="0" applyNumberFormat="1" applyFont="1" applyBorder="1" applyAlignment="1">
      <alignment horizontal="right"/>
    </xf>
    <xf numFmtId="164" fontId="918" fillId="0" borderId="917" xfId="0" applyNumberFormat="1" applyFont="1" applyBorder="1" applyAlignment="1">
      <alignment horizontal="right"/>
    </xf>
    <xf numFmtId="0" fontId="919" fillId="0" borderId="918" xfId="0" applyFont="1" applyBorder="1" applyAlignment="1">
      <alignment horizontal="right"/>
    </xf>
    <xf numFmtId="164" fontId="920" fillId="0" borderId="919" xfId="0" applyNumberFormat="1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164" fontId="922" fillId="0" borderId="921" xfId="0" applyNumberFormat="1" applyFont="1" applyBorder="1" applyAlignment="1">
      <alignment horizontal="right"/>
    </xf>
    <xf numFmtId="164" fontId="923" fillId="0" borderId="922" xfId="0" applyNumberFormat="1" applyFont="1" applyBorder="1" applyAlignment="1">
      <alignment horizontal="right"/>
    </xf>
    <xf numFmtId="0" fontId="924" fillId="0" borderId="923" xfId="0" applyFont="1" applyBorder="1"/>
    <xf numFmtId="0" fontId="925" fillId="0" borderId="924" xfId="0" applyFont="1" applyBorder="1" applyAlignment="1">
      <alignment horizontal="right"/>
    </xf>
    <xf numFmtId="0" fontId="926" fillId="0" borderId="925" xfId="0" applyFont="1" applyBorder="1" applyAlignment="1">
      <alignment horizontal="right"/>
    </xf>
    <xf numFmtId="164" fontId="927" fillId="0" borderId="926" xfId="0" applyNumberFormat="1" applyFont="1" applyBorder="1" applyAlignment="1">
      <alignment horizontal="right"/>
    </xf>
    <xf numFmtId="164" fontId="928" fillId="0" borderId="927" xfId="0" applyNumberFormat="1" applyFont="1" applyBorder="1" applyAlignment="1">
      <alignment horizontal="right"/>
    </xf>
    <xf numFmtId="164" fontId="929" fillId="0" borderId="928" xfId="0" applyNumberFormat="1" applyFont="1" applyBorder="1" applyAlignment="1">
      <alignment horizontal="right"/>
    </xf>
    <xf numFmtId="164" fontId="930" fillId="0" borderId="929" xfId="0" applyNumberFormat="1" applyFont="1" applyBorder="1" applyAlignment="1">
      <alignment horizontal="right"/>
    </xf>
    <xf numFmtId="0" fontId="931" fillId="0" borderId="930" xfId="0" applyFont="1" applyBorder="1" applyAlignment="1">
      <alignment horizontal="right"/>
    </xf>
    <xf numFmtId="164" fontId="932" fillId="0" borderId="931" xfId="0" applyNumberFormat="1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164" fontId="934" fillId="0" borderId="933" xfId="0" applyNumberFormat="1" applyFont="1" applyBorder="1" applyAlignment="1">
      <alignment horizontal="right"/>
    </xf>
    <xf numFmtId="164" fontId="935" fillId="0" borderId="934" xfId="0" applyNumberFormat="1" applyFont="1" applyBorder="1" applyAlignment="1">
      <alignment horizontal="right"/>
    </xf>
    <xf numFmtId="0" fontId="936" fillId="0" borderId="935" xfId="0" applyFont="1" applyBorder="1" applyAlignment="1">
      <alignment horizontal="right"/>
    </xf>
    <xf numFmtId="164" fontId="937" fillId="0" borderId="936" xfId="0" applyNumberFormat="1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164" fontId="939" fillId="0" borderId="938" xfId="0" applyNumberFormat="1" applyFont="1" applyBorder="1" applyAlignment="1">
      <alignment horizontal="right"/>
    </xf>
    <xf numFmtId="164" fontId="940" fillId="0" borderId="939" xfId="0" applyNumberFormat="1" applyFont="1" applyBorder="1" applyAlignment="1">
      <alignment horizontal="right"/>
    </xf>
    <xf numFmtId="0" fontId="941" fillId="0" borderId="940" xfId="0" applyFont="1" applyBorder="1" applyAlignment="1">
      <alignment horizontal="right"/>
    </xf>
    <xf numFmtId="164" fontId="942" fillId="0" borderId="941" xfId="0" applyNumberFormat="1" applyFont="1" applyBorder="1" applyAlignment="1">
      <alignment horizontal="right"/>
    </xf>
    <xf numFmtId="164" fontId="943" fillId="0" borderId="942" xfId="0" applyNumberFormat="1" applyFont="1" applyBorder="1" applyAlignment="1">
      <alignment horizontal="right"/>
    </xf>
    <xf numFmtId="164" fontId="944" fillId="0" borderId="943" xfId="0" applyNumberFormat="1" applyFont="1" applyBorder="1" applyAlignment="1">
      <alignment horizontal="right"/>
    </xf>
    <xf numFmtId="164" fontId="945" fillId="0" borderId="944" xfId="0" applyNumberFormat="1" applyFont="1" applyBorder="1" applyAlignment="1">
      <alignment horizontal="right"/>
    </xf>
    <xf numFmtId="0" fontId="946" fillId="0" borderId="945" xfId="0" applyFont="1" applyBorder="1"/>
    <xf numFmtId="0" fontId="947" fillId="0" borderId="946" xfId="0" applyFont="1" applyBorder="1" applyAlignment="1">
      <alignment horizontal="right"/>
    </xf>
    <xf numFmtId="0" fontId="948" fillId="0" borderId="947" xfId="0" applyFont="1" applyBorder="1" applyAlignment="1">
      <alignment horizontal="right"/>
    </xf>
    <xf numFmtId="164" fontId="949" fillId="0" borderId="948" xfId="0" applyNumberFormat="1" applyFont="1" applyBorder="1" applyAlignment="1">
      <alignment horizontal="right"/>
    </xf>
    <xf numFmtId="164" fontId="950" fillId="0" borderId="949" xfId="0" applyNumberFormat="1" applyFont="1" applyBorder="1" applyAlignment="1">
      <alignment horizontal="right"/>
    </xf>
    <xf numFmtId="164" fontId="951" fillId="0" borderId="950" xfId="0" applyNumberFormat="1" applyFont="1" applyBorder="1" applyAlignment="1">
      <alignment horizontal="right"/>
    </xf>
    <xf numFmtId="164" fontId="952" fillId="0" borderId="951" xfId="0" applyNumberFormat="1" applyFont="1" applyBorder="1" applyAlignment="1">
      <alignment horizontal="right"/>
    </xf>
    <xf numFmtId="0" fontId="953" fillId="0" borderId="952" xfId="0" applyFont="1" applyBorder="1"/>
    <xf numFmtId="0" fontId="958" fillId="0" borderId="957" xfId="0" applyFont="1" applyBorder="1"/>
    <xf numFmtId="0" fontId="959" fillId="0" borderId="958" xfId="0" applyFont="1" applyBorder="1" applyAlignment="1">
      <alignment horizontal="right"/>
    </xf>
    <xf numFmtId="0" fontId="960" fillId="0" borderId="959" xfId="0" applyFont="1" applyBorder="1" applyAlignment="1">
      <alignment horizontal="right"/>
    </xf>
    <xf numFmtId="0" fontId="961" fillId="0" borderId="960" xfId="0" applyFont="1" applyBorder="1" applyAlignment="1">
      <alignment horizontal="right"/>
    </xf>
    <xf numFmtId="0" fontId="962" fillId="0" borderId="961" xfId="0" applyFont="1" applyBorder="1" applyAlignment="1">
      <alignment horizontal="right"/>
    </xf>
    <xf numFmtId="0" fontId="963" fillId="0" borderId="962" xfId="0" applyFont="1" applyBorder="1" applyAlignment="1">
      <alignment horizontal="right"/>
    </xf>
    <xf numFmtId="0" fontId="964" fillId="0" borderId="963" xfId="0" applyFont="1" applyBorder="1"/>
    <xf numFmtId="0" fontId="965" fillId="0" borderId="964" xfId="0" applyFont="1" applyBorder="1"/>
    <xf numFmtId="0" fontId="966" fillId="0" borderId="965" xfId="0" applyFont="1" applyBorder="1"/>
    <xf numFmtId="0" fontId="967" fillId="0" borderId="966" xfId="0" applyFont="1" applyBorder="1"/>
    <xf numFmtId="0" fontId="968" fillId="0" borderId="967" xfId="0" applyFont="1" applyBorder="1" applyAlignment="1">
      <alignment horizontal="right"/>
    </xf>
    <xf numFmtId="164" fontId="969" fillId="0" borderId="968" xfId="0" applyNumberFormat="1" applyFont="1" applyBorder="1" applyAlignment="1">
      <alignment horizontal="right"/>
    </xf>
    <xf numFmtId="164" fontId="970" fillId="0" borderId="969" xfId="0" applyNumberFormat="1" applyFont="1" applyBorder="1" applyAlignment="1">
      <alignment horizontal="right"/>
    </xf>
    <xf numFmtId="164" fontId="971" fillId="0" borderId="970" xfId="0" applyNumberFormat="1" applyFont="1" applyBorder="1" applyAlignment="1">
      <alignment horizontal="right"/>
    </xf>
    <xf numFmtId="164" fontId="972" fillId="0" borderId="971" xfId="0" applyNumberFormat="1" applyFont="1" applyBorder="1" applyAlignment="1">
      <alignment horizontal="right"/>
    </xf>
    <xf numFmtId="0" fontId="973" fillId="0" borderId="972" xfId="0" applyFont="1" applyBorder="1" applyAlignment="1">
      <alignment horizontal="right"/>
    </xf>
    <xf numFmtId="164" fontId="974" fillId="0" borderId="973" xfId="0" applyNumberFormat="1" applyFont="1" applyBorder="1" applyAlignment="1">
      <alignment horizontal="right"/>
    </xf>
    <xf numFmtId="164" fontId="975" fillId="0" borderId="974" xfId="0" applyNumberFormat="1" applyFont="1" applyBorder="1" applyAlignment="1">
      <alignment horizontal="right"/>
    </xf>
    <xf numFmtId="164" fontId="976" fillId="0" borderId="975" xfId="0" applyNumberFormat="1" applyFont="1" applyBorder="1" applyAlignment="1">
      <alignment horizontal="right"/>
    </xf>
    <xf numFmtId="164" fontId="977" fillId="0" borderId="976" xfId="0" applyNumberFormat="1" applyFont="1" applyBorder="1" applyAlignment="1">
      <alignment horizontal="right"/>
    </xf>
    <xf numFmtId="0" fontId="978" fillId="0" borderId="977" xfId="0" applyFont="1" applyBorder="1"/>
    <xf numFmtId="0" fontId="979" fillId="0" borderId="978" xfId="0" applyFont="1" applyBorder="1" applyAlignment="1">
      <alignment horizontal="right"/>
    </xf>
    <xf numFmtId="0" fontId="980" fillId="0" borderId="979" xfId="0" applyFont="1" applyBorder="1" applyAlignment="1">
      <alignment horizontal="right"/>
    </xf>
    <xf numFmtId="164" fontId="981" fillId="0" borderId="980" xfId="0" applyNumberFormat="1" applyFont="1" applyBorder="1" applyAlignment="1">
      <alignment horizontal="right"/>
    </xf>
    <xf numFmtId="164" fontId="982" fillId="0" borderId="981" xfId="0" applyNumberFormat="1" applyFont="1" applyBorder="1" applyAlignment="1">
      <alignment horizontal="right"/>
    </xf>
    <xf numFmtId="164" fontId="983" fillId="0" borderId="982" xfId="0" applyNumberFormat="1" applyFont="1" applyBorder="1" applyAlignment="1">
      <alignment horizontal="right"/>
    </xf>
    <xf numFmtId="164" fontId="984" fillId="0" borderId="983" xfId="0" applyNumberFormat="1" applyFont="1" applyBorder="1" applyAlignment="1">
      <alignment horizontal="right"/>
    </xf>
    <xf numFmtId="0" fontId="985" fillId="0" borderId="984" xfId="0" applyFont="1" applyBorder="1" applyAlignment="1">
      <alignment horizontal="right"/>
    </xf>
    <xf numFmtId="164" fontId="986" fillId="0" borderId="985" xfId="0" applyNumberFormat="1" applyFont="1" applyBorder="1" applyAlignment="1">
      <alignment horizontal="right"/>
    </xf>
    <xf numFmtId="164" fontId="987" fillId="0" borderId="986" xfId="0" applyNumberFormat="1" applyFont="1" applyBorder="1" applyAlignment="1">
      <alignment horizontal="right"/>
    </xf>
    <xf numFmtId="164" fontId="988" fillId="0" borderId="987" xfId="0" applyNumberFormat="1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0" fontId="990" fillId="0" borderId="989" xfId="0" applyFont="1" applyBorder="1" applyAlignment="1">
      <alignment horizontal="right"/>
    </xf>
    <xf numFmtId="164" fontId="991" fillId="0" borderId="990" xfId="0" applyNumberFormat="1" applyFont="1" applyBorder="1" applyAlignment="1">
      <alignment horizontal="right"/>
    </xf>
    <xf numFmtId="164" fontId="992" fillId="0" borderId="991" xfId="0" applyNumberFormat="1" applyFont="1" applyBorder="1" applyAlignment="1">
      <alignment horizontal="right"/>
    </xf>
    <xf numFmtId="164" fontId="993" fillId="0" borderId="992" xfId="0" applyNumberFormat="1" applyFont="1" applyBorder="1" applyAlignment="1">
      <alignment horizontal="right"/>
    </xf>
    <xf numFmtId="164" fontId="994" fillId="0" borderId="993" xfId="0" applyNumberFormat="1" applyFont="1" applyBorder="1" applyAlignment="1">
      <alignment horizontal="right"/>
    </xf>
    <xf numFmtId="0" fontId="995" fillId="0" borderId="994" xfId="0" applyFont="1" applyBorder="1"/>
    <xf numFmtId="0" fontId="996" fillId="0" borderId="995" xfId="0" applyFont="1" applyBorder="1" applyAlignment="1">
      <alignment horizontal="right"/>
    </xf>
    <xf numFmtId="0" fontId="997" fillId="0" borderId="996" xfId="0" applyFont="1" applyBorder="1" applyAlignment="1">
      <alignment horizontal="right"/>
    </xf>
    <xf numFmtId="164" fontId="998" fillId="0" borderId="997" xfId="0" applyNumberFormat="1" applyFont="1" applyBorder="1" applyAlignment="1">
      <alignment horizontal="right"/>
    </xf>
    <xf numFmtId="164" fontId="999" fillId="0" borderId="998" xfId="0" applyNumberFormat="1" applyFont="1" applyBorder="1" applyAlignment="1">
      <alignment horizontal="right"/>
    </xf>
    <xf numFmtId="164" fontId="1000" fillId="0" borderId="999" xfId="0" applyNumberFormat="1" applyFont="1" applyBorder="1" applyAlignment="1">
      <alignment horizontal="right"/>
    </xf>
    <xf numFmtId="164" fontId="1001" fillId="0" borderId="1000" xfId="0" applyNumberFormat="1" applyFont="1" applyBorder="1" applyAlignment="1">
      <alignment horizontal="right"/>
    </xf>
    <xf numFmtId="0" fontId="1002" fillId="0" borderId="1001" xfId="0" applyFont="1" applyBorder="1" applyAlignment="1">
      <alignment horizontal="right"/>
    </xf>
    <xf numFmtId="164" fontId="1003" fillId="0" borderId="1002" xfId="0" applyNumberFormat="1" applyFont="1" applyBorder="1" applyAlignment="1">
      <alignment horizontal="right"/>
    </xf>
    <xf numFmtId="164" fontId="1004" fillId="0" borderId="1003" xfId="0" applyNumberFormat="1" applyFont="1" applyBorder="1" applyAlignment="1">
      <alignment horizontal="right"/>
    </xf>
    <xf numFmtId="164" fontId="1005" fillId="0" borderId="1004" xfId="0" applyNumberFormat="1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0" fontId="1007" fillId="0" borderId="1006" xfId="0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164" fontId="1009" fillId="0" borderId="1008" xfId="0" applyNumberFormat="1" applyFont="1" applyBorder="1" applyAlignment="1">
      <alignment horizontal="right"/>
    </xf>
    <xf numFmtId="164" fontId="1010" fillId="0" borderId="1009" xfId="0" applyNumberFormat="1" applyFont="1" applyBorder="1" applyAlignment="1">
      <alignment horizontal="right"/>
    </xf>
    <xf numFmtId="164" fontId="1011" fillId="0" borderId="1010" xfId="0" applyNumberFormat="1" applyFont="1" applyBorder="1" applyAlignment="1">
      <alignment horizontal="right"/>
    </xf>
    <xf numFmtId="0" fontId="1012" fillId="0" borderId="1011" xfId="0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164" fontId="1014" fillId="0" borderId="1013" xfId="0" applyNumberFormat="1" applyFont="1" applyBorder="1" applyAlignment="1">
      <alignment horizontal="right"/>
    </xf>
    <xf numFmtId="164" fontId="1015" fillId="0" borderId="1014" xfId="0" applyNumberFormat="1" applyFont="1" applyBorder="1" applyAlignment="1">
      <alignment horizontal="right"/>
    </xf>
    <xf numFmtId="164" fontId="1016" fillId="0" borderId="1015" xfId="0" applyNumberFormat="1" applyFont="1" applyBorder="1" applyAlignment="1">
      <alignment horizontal="right"/>
    </xf>
    <xf numFmtId="0" fontId="1017" fillId="0" borderId="1016" xfId="0" applyFont="1" applyBorder="1"/>
    <xf numFmtId="0" fontId="1018" fillId="0" borderId="1017" xfId="0" applyFont="1" applyBorder="1" applyAlignment="1">
      <alignment horizontal="right"/>
    </xf>
    <xf numFmtId="0" fontId="1019" fillId="0" borderId="1018" xfId="0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164" fontId="1021" fillId="0" borderId="1020" xfId="0" applyNumberFormat="1" applyFont="1" applyBorder="1" applyAlignment="1">
      <alignment horizontal="right"/>
    </xf>
    <xf numFmtId="164" fontId="1022" fillId="0" borderId="1021" xfId="0" applyNumberFormat="1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0" fontId="1024" fillId="0" borderId="1023" xfId="0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164" fontId="1026" fillId="0" borderId="1025" xfId="0" applyNumberFormat="1" applyFont="1" applyBorder="1" applyAlignment="1">
      <alignment horizontal="right"/>
    </xf>
    <xf numFmtId="164" fontId="1027" fillId="0" borderId="1026" xfId="0" applyNumberFormat="1" applyFont="1" applyBorder="1" applyAlignment="1">
      <alignment horizontal="right"/>
    </xf>
    <xf numFmtId="164" fontId="1028" fillId="0" borderId="1027" xfId="0" applyNumberFormat="1" applyFont="1" applyBorder="1" applyAlignment="1">
      <alignment horizontal="right"/>
    </xf>
    <xf numFmtId="0" fontId="1029" fillId="0" borderId="1028" xfId="0" applyFont="1" applyBorder="1"/>
    <xf numFmtId="0" fontId="1030" fillId="0" borderId="1029" xfId="0" applyFont="1" applyBorder="1" applyAlignment="1">
      <alignment horizontal="right"/>
    </xf>
    <xf numFmtId="0" fontId="1031" fillId="0" borderId="1030" xfId="0" applyFont="1" applyBorder="1" applyAlignment="1">
      <alignment horizontal="right"/>
    </xf>
    <xf numFmtId="164" fontId="1032" fillId="0" borderId="1031" xfId="0" applyNumberFormat="1" applyFont="1" applyBorder="1" applyAlignment="1">
      <alignment horizontal="right"/>
    </xf>
    <xf numFmtId="164" fontId="1033" fillId="0" borderId="1032" xfId="0" applyNumberFormat="1" applyFont="1" applyBorder="1" applyAlignment="1">
      <alignment horizontal="right"/>
    </xf>
    <xf numFmtId="164" fontId="1034" fillId="0" borderId="1033" xfId="0" applyNumberFormat="1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0" fontId="1036" fillId="0" borderId="1035" xfId="0" applyFont="1" applyBorder="1" applyAlignment="1">
      <alignment horizontal="right"/>
    </xf>
    <xf numFmtId="164" fontId="1037" fillId="0" borderId="1036" xfId="0" applyNumberFormat="1" applyFont="1" applyBorder="1" applyAlignment="1">
      <alignment horizontal="right"/>
    </xf>
    <xf numFmtId="164" fontId="1038" fillId="0" borderId="1037" xfId="0" applyNumberFormat="1" applyFont="1" applyBorder="1" applyAlignment="1">
      <alignment horizontal="right"/>
    </xf>
    <xf numFmtId="164" fontId="1039" fillId="0" borderId="1038" xfId="0" applyNumberFormat="1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0" fontId="1041" fillId="0" borderId="1040" xfId="0" applyFont="1" applyBorder="1"/>
    <xf numFmtId="0" fontId="1042" fillId="0" borderId="1041" xfId="0" applyFont="1" applyBorder="1" applyAlignment="1">
      <alignment horizontal="right"/>
    </xf>
    <xf numFmtId="0" fontId="1043" fillId="0" borderId="1042" xfId="0" applyFont="1" applyBorder="1" applyAlignment="1">
      <alignment horizontal="right"/>
    </xf>
    <xf numFmtId="164" fontId="1044" fillId="0" borderId="1043" xfId="0" applyNumberFormat="1" applyFont="1" applyBorder="1" applyAlignment="1">
      <alignment horizontal="right"/>
    </xf>
    <xf numFmtId="164" fontId="1045" fillId="0" borderId="1044" xfId="0" applyNumberFormat="1" applyFont="1" applyBorder="1" applyAlignment="1">
      <alignment horizontal="right"/>
    </xf>
    <xf numFmtId="164" fontId="1046" fillId="0" borderId="1045" xfId="0" applyNumberFormat="1" applyFont="1" applyBorder="1" applyAlignment="1">
      <alignment horizontal="right"/>
    </xf>
    <xf numFmtId="164" fontId="1047" fillId="0" borderId="1046" xfId="0" applyNumberFormat="1" applyFont="1" applyBorder="1" applyAlignment="1">
      <alignment horizontal="right"/>
    </xf>
    <xf numFmtId="0" fontId="1048" fillId="0" borderId="1047" xfId="0" applyFont="1" applyBorder="1" applyAlignment="1">
      <alignment horizontal="right"/>
    </xf>
    <xf numFmtId="164" fontId="1049" fillId="0" borderId="1048" xfId="0" applyNumberFormat="1" applyFont="1" applyBorder="1" applyAlignment="1">
      <alignment horizontal="right"/>
    </xf>
    <xf numFmtId="164" fontId="1050" fillId="0" borderId="1049" xfId="0" applyNumberFormat="1" applyFont="1" applyBorder="1" applyAlignment="1">
      <alignment horizontal="right"/>
    </xf>
    <xf numFmtId="164" fontId="1051" fillId="0" borderId="1050" xfId="0" applyNumberFormat="1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0" fontId="1053" fillId="0" borderId="1052" xfId="0" applyFont="1" applyBorder="1"/>
    <xf numFmtId="0" fontId="1054" fillId="0" borderId="1053" xfId="0" applyFont="1" applyBorder="1" applyAlignment="1">
      <alignment horizontal="right"/>
    </xf>
    <xf numFmtId="0" fontId="1055" fillId="0" borderId="1054" xfId="0" applyFont="1" applyBorder="1" applyAlignment="1">
      <alignment horizontal="right"/>
    </xf>
    <xf numFmtId="164" fontId="1056" fillId="0" borderId="1055" xfId="0" applyNumberFormat="1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164" fontId="1058" fillId="0" borderId="1057" xfId="0" applyNumberFormat="1" applyFont="1" applyBorder="1" applyAlignment="1">
      <alignment horizontal="right"/>
    </xf>
    <xf numFmtId="164" fontId="1059" fillId="0" borderId="1058" xfId="0" applyNumberFormat="1" applyFont="1" applyBorder="1" applyAlignment="1">
      <alignment horizontal="right"/>
    </xf>
    <xf numFmtId="0" fontId="1060" fillId="0" borderId="1059" xfId="0" applyFont="1" applyBorder="1" applyAlignment="1">
      <alignment horizontal="right"/>
    </xf>
    <xf numFmtId="164" fontId="1061" fillId="0" borderId="1060" xfId="0" applyNumberFormat="1" applyFont="1" applyBorder="1" applyAlignment="1">
      <alignment horizontal="right"/>
    </xf>
    <xf numFmtId="164" fontId="1062" fillId="0" borderId="1061" xfId="0" applyNumberFormat="1" applyFont="1" applyBorder="1" applyAlignment="1">
      <alignment horizontal="right"/>
    </xf>
    <xf numFmtId="164" fontId="1063" fillId="0" borderId="1062" xfId="0" applyNumberFormat="1" applyFont="1" applyBorder="1" applyAlignment="1">
      <alignment horizontal="right"/>
    </xf>
    <xf numFmtId="164" fontId="1064" fillId="0" borderId="1063" xfId="0" applyNumberFormat="1" applyFont="1" applyBorder="1" applyAlignment="1">
      <alignment horizontal="right"/>
    </xf>
    <xf numFmtId="0" fontId="1065" fillId="0" borderId="1064" xfId="0" applyFont="1" applyBorder="1"/>
    <xf numFmtId="0" fontId="1066" fillId="0" borderId="1065" xfId="0" applyFont="1" applyBorder="1" applyAlignment="1">
      <alignment horizontal="right"/>
    </xf>
    <xf numFmtId="0" fontId="1067" fillId="0" borderId="1066" xfId="0" applyFont="1" applyBorder="1" applyAlignment="1">
      <alignment horizontal="right"/>
    </xf>
    <xf numFmtId="164" fontId="1068" fillId="0" borderId="1067" xfId="0" applyNumberFormat="1" applyFont="1" applyBorder="1" applyAlignment="1">
      <alignment horizontal="right"/>
    </xf>
    <xf numFmtId="164" fontId="1069" fillId="0" borderId="1068" xfId="0" applyNumberFormat="1" applyFont="1" applyBorder="1" applyAlignment="1">
      <alignment horizontal="right"/>
    </xf>
    <xf numFmtId="164" fontId="1070" fillId="0" borderId="1069" xfId="0" applyNumberFormat="1" applyFont="1" applyBorder="1" applyAlignment="1">
      <alignment horizontal="right"/>
    </xf>
    <xf numFmtId="164" fontId="1071" fillId="0" borderId="1070" xfId="0" applyNumberFormat="1" applyFont="1" applyBorder="1" applyAlignment="1">
      <alignment horizontal="right"/>
    </xf>
    <xf numFmtId="0" fontId="1072" fillId="0" borderId="1071" xfId="0" applyFont="1" applyBorder="1" applyAlignment="1">
      <alignment horizontal="right"/>
    </xf>
    <xf numFmtId="164" fontId="1073" fillId="0" borderId="1072" xfId="0" applyNumberFormat="1" applyFont="1" applyBorder="1" applyAlignment="1">
      <alignment horizontal="right"/>
    </xf>
    <xf numFmtId="164" fontId="1074" fillId="0" borderId="1073" xfId="0" applyNumberFormat="1" applyFont="1" applyBorder="1" applyAlignment="1">
      <alignment horizontal="right"/>
    </xf>
    <xf numFmtId="164" fontId="1075" fillId="0" borderId="1074" xfId="0" applyNumberFormat="1" applyFont="1" applyBorder="1" applyAlignment="1">
      <alignment horizontal="right"/>
    </xf>
    <xf numFmtId="164" fontId="1076" fillId="0" borderId="1075" xfId="0" applyNumberFormat="1" applyFont="1" applyBorder="1" applyAlignment="1">
      <alignment horizontal="right"/>
    </xf>
    <xf numFmtId="0" fontId="1077" fillId="0" borderId="1076" xfId="0" applyFont="1" applyBorder="1" applyAlignment="1">
      <alignment horizontal="right"/>
    </xf>
    <xf numFmtId="164" fontId="1078" fillId="0" borderId="1077" xfId="0" applyNumberFormat="1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164" fontId="1081" fillId="0" borderId="1080" xfId="0" applyNumberFormat="1" applyFont="1" applyBorder="1" applyAlignment="1">
      <alignment horizontal="right"/>
    </xf>
    <xf numFmtId="0" fontId="1082" fillId="0" borderId="1081" xfId="0" applyFont="1" applyBorder="1"/>
    <xf numFmtId="0" fontId="1083" fillId="0" borderId="1082" xfId="0" applyFont="1" applyBorder="1" applyAlignment="1">
      <alignment horizontal="right"/>
    </xf>
    <xf numFmtId="0" fontId="1084" fillId="0" borderId="1083" xfId="0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164" fontId="1086" fillId="0" borderId="1085" xfId="0" applyNumberFormat="1" applyFont="1" applyBorder="1" applyAlignment="1">
      <alignment horizontal="right"/>
    </xf>
    <xf numFmtId="164" fontId="1087" fillId="0" borderId="1086" xfId="0" applyNumberFormat="1" applyFont="1" applyBorder="1" applyAlignment="1">
      <alignment horizontal="right"/>
    </xf>
    <xf numFmtId="164" fontId="1088" fillId="0" borderId="1087" xfId="0" applyNumberFormat="1" applyFont="1" applyBorder="1" applyAlignment="1">
      <alignment horizontal="right"/>
    </xf>
    <xf numFmtId="0" fontId="1089" fillId="0" borderId="1088" xfId="0" applyFont="1" applyBorder="1" applyAlignment="1">
      <alignment horizontal="right"/>
    </xf>
    <xf numFmtId="164" fontId="1090" fillId="0" borderId="1089" xfId="0" applyNumberFormat="1" applyFont="1" applyBorder="1" applyAlignment="1">
      <alignment horizontal="right"/>
    </xf>
    <xf numFmtId="164" fontId="1091" fillId="0" borderId="1090" xfId="0" applyNumberFormat="1" applyFont="1" applyBorder="1" applyAlignment="1">
      <alignment horizontal="right"/>
    </xf>
    <xf numFmtId="164" fontId="1092" fillId="0" borderId="1091" xfId="0" applyNumberFormat="1" applyFont="1" applyBorder="1" applyAlignment="1">
      <alignment horizontal="right"/>
    </xf>
    <xf numFmtId="164" fontId="1093" fillId="0" borderId="1092" xfId="0" applyNumberFormat="1" applyFont="1" applyBorder="1" applyAlignment="1">
      <alignment horizontal="right"/>
    </xf>
    <xf numFmtId="0" fontId="1094" fillId="0" borderId="1093" xfId="0" applyFont="1" applyBorder="1" applyAlignment="1">
      <alignment horizontal="right"/>
    </xf>
    <xf numFmtId="164" fontId="1095" fillId="0" borderId="1094" xfId="0" applyNumberFormat="1" applyFont="1" applyBorder="1" applyAlignment="1">
      <alignment horizontal="right"/>
    </xf>
    <xf numFmtId="164" fontId="1096" fillId="0" borderId="1095" xfId="0" applyNumberFormat="1" applyFont="1" applyBorder="1" applyAlignment="1">
      <alignment horizontal="right"/>
    </xf>
    <xf numFmtId="164" fontId="1097" fillId="0" borderId="1096" xfId="0" applyNumberFormat="1" applyFont="1" applyBorder="1" applyAlignment="1">
      <alignment horizontal="right"/>
    </xf>
    <xf numFmtId="164" fontId="1098" fillId="0" borderId="1097" xfId="0" applyNumberFormat="1" applyFont="1" applyBorder="1" applyAlignment="1">
      <alignment horizontal="right"/>
    </xf>
    <xf numFmtId="0" fontId="1099" fillId="0" borderId="1098" xfId="0" applyFont="1" applyBorder="1"/>
    <xf numFmtId="0" fontId="1100" fillId="0" borderId="1099" xfId="0" applyFont="1" applyBorder="1" applyAlignment="1">
      <alignment horizontal="right"/>
    </xf>
    <xf numFmtId="0" fontId="1101" fillId="0" borderId="1100" xfId="0" applyFont="1" applyBorder="1" applyAlignment="1">
      <alignment horizontal="right"/>
    </xf>
    <xf numFmtId="164" fontId="1102" fillId="0" borderId="1101" xfId="0" applyNumberFormat="1" applyFont="1" applyBorder="1" applyAlignment="1">
      <alignment horizontal="right"/>
    </xf>
    <xf numFmtId="164" fontId="1103" fillId="0" borderId="1102" xfId="0" applyNumberFormat="1" applyFont="1" applyBorder="1" applyAlignment="1">
      <alignment horizontal="right"/>
    </xf>
    <xf numFmtId="164" fontId="1104" fillId="0" borderId="1103" xfId="0" applyNumberFormat="1" applyFont="1" applyBorder="1" applyAlignment="1">
      <alignment horizontal="right"/>
    </xf>
    <xf numFmtId="164" fontId="1105" fillId="0" borderId="1104" xfId="0" applyNumberFormat="1" applyFont="1" applyBorder="1" applyAlignment="1">
      <alignment horizontal="right"/>
    </xf>
    <xf numFmtId="0" fontId="1106" fillId="0" borderId="1105" xfId="0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164" fontId="1109" fillId="0" borderId="1108" xfId="0" applyNumberFormat="1" applyFont="1" applyBorder="1" applyAlignment="1">
      <alignment horizontal="right"/>
    </xf>
    <xf numFmtId="164" fontId="1110" fillId="0" borderId="1109" xfId="0" applyNumberFormat="1" applyFont="1" applyBorder="1" applyAlignment="1">
      <alignment horizontal="right"/>
    </xf>
    <xf numFmtId="0" fontId="1111" fillId="0" borderId="1110" xfId="0" applyFont="1" applyBorder="1" applyAlignment="1">
      <alignment horizontal="right"/>
    </xf>
    <xf numFmtId="164" fontId="1112" fillId="0" borderId="1111" xfId="0" applyNumberFormat="1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164" fontId="1114" fillId="0" borderId="1113" xfId="0" applyNumberFormat="1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0" fontId="1116" fillId="0" borderId="1115" xfId="0" applyFont="1" applyBorder="1" applyAlignment="1">
      <alignment horizontal="right"/>
    </xf>
    <xf numFmtId="164" fontId="1117" fillId="0" borderId="1116" xfId="0" applyNumberFormat="1" applyFont="1" applyBorder="1" applyAlignment="1">
      <alignment horizontal="right"/>
    </xf>
    <xf numFmtId="164" fontId="1118" fillId="0" borderId="1117" xfId="0" applyNumberFormat="1" applyFont="1" applyBorder="1" applyAlignment="1">
      <alignment horizontal="right"/>
    </xf>
    <xf numFmtId="164" fontId="1119" fillId="0" borderId="1118" xfId="0" applyNumberFormat="1" applyFont="1" applyBorder="1" applyAlignment="1">
      <alignment horizontal="right"/>
    </xf>
    <xf numFmtId="164" fontId="1120" fillId="0" borderId="1119" xfId="0" applyNumberFormat="1" applyFont="1" applyBorder="1" applyAlignment="1">
      <alignment horizontal="right"/>
    </xf>
    <xf numFmtId="0" fontId="1121" fillId="0" borderId="1120" xfId="0" applyFont="1" applyBorder="1" applyAlignment="1">
      <alignment horizontal="right"/>
    </xf>
    <xf numFmtId="164" fontId="1122" fillId="0" borderId="1121" xfId="0" applyNumberFormat="1" applyFont="1" applyBorder="1" applyAlignment="1">
      <alignment horizontal="right"/>
    </xf>
    <xf numFmtId="164" fontId="1123" fillId="0" borderId="1122" xfId="0" applyNumberFormat="1" applyFont="1" applyBorder="1" applyAlignment="1">
      <alignment horizontal="right"/>
    </xf>
    <xf numFmtId="164" fontId="1124" fillId="0" borderId="1123" xfId="0" applyNumberFormat="1" applyFont="1" applyBorder="1" applyAlignment="1">
      <alignment horizontal="right"/>
    </xf>
    <xf numFmtId="164" fontId="1125" fillId="0" borderId="1124" xfId="0" applyNumberFormat="1" applyFont="1" applyBorder="1" applyAlignment="1">
      <alignment horizontal="right"/>
    </xf>
    <xf numFmtId="0" fontId="1126" fillId="0" borderId="1125" xfId="0" applyFont="1" applyBorder="1"/>
    <xf numFmtId="0" fontId="1127" fillId="0" borderId="1126" xfId="0" applyFont="1" applyBorder="1" applyAlignment="1">
      <alignment horizontal="right"/>
    </xf>
    <xf numFmtId="0" fontId="1128" fillId="0" borderId="1127" xfId="0" applyFont="1" applyBorder="1" applyAlignment="1">
      <alignment horizontal="right"/>
    </xf>
    <xf numFmtId="164" fontId="1129" fillId="0" borderId="1128" xfId="0" applyNumberFormat="1" applyFont="1" applyBorder="1" applyAlignment="1">
      <alignment horizontal="right"/>
    </xf>
    <xf numFmtId="164" fontId="1130" fillId="0" borderId="1129" xfId="0" applyNumberFormat="1" applyFont="1" applyBorder="1" applyAlignment="1">
      <alignment horizontal="right"/>
    </xf>
    <xf numFmtId="164" fontId="1131" fillId="0" borderId="1130" xfId="0" applyNumberFormat="1" applyFont="1" applyBorder="1" applyAlignment="1">
      <alignment horizontal="right"/>
    </xf>
    <xf numFmtId="164" fontId="1132" fillId="0" borderId="1131" xfId="0" applyNumberFormat="1" applyFont="1" applyBorder="1" applyAlignment="1">
      <alignment horizontal="right"/>
    </xf>
    <xf numFmtId="0" fontId="1133" fillId="0" borderId="1132" xfId="0" applyFont="1" applyBorder="1" applyAlignment="1">
      <alignment horizontal="right"/>
    </xf>
    <xf numFmtId="164" fontId="1134" fillId="0" borderId="1133" xfId="0" applyNumberFormat="1" applyFont="1" applyBorder="1" applyAlignment="1">
      <alignment horizontal="right"/>
    </xf>
    <xf numFmtId="164" fontId="1135" fillId="0" borderId="1134" xfId="0" applyNumberFormat="1" applyFont="1" applyBorder="1" applyAlignment="1">
      <alignment horizontal="right"/>
    </xf>
    <xf numFmtId="164" fontId="1136" fillId="0" borderId="1135" xfId="0" applyNumberFormat="1" applyFont="1" applyBorder="1" applyAlignment="1">
      <alignment horizontal="right"/>
    </xf>
    <xf numFmtId="164" fontId="1137" fillId="0" borderId="1136" xfId="0" applyNumberFormat="1" applyFont="1" applyBorder="1" applyAlignment="1">
      <alignment horizontal="right"/>
    </xf>
    <xf numFmtId="0" fontId="1138" fillId="0" borderId="1137" xfId="0" applyFont="1" applyBorder="1" applyAlignment="1">
      <alignment horizontal="right"/>
    </xf>
    <xf numFmtId="164" fontId="1139" fillId="0" borderId="1138" xfId="0" applyNumberFormat="1" applyFont="1" applyBorder="1" applyAlignment="1">
      <alignment horizontal="right"/>
    </xf>
    <xf numFmtId="164" fontId="1140" fillId="0" borderId="1139" xfId="0" applyNumberFormat="1" applyFont="1" applyBorder="1" applyAlignment="1">
      <alignment horizontal="right"/>
    </xf>
    <xf numFmtId="164" fontId="1141" fillId="0" borderId="1140" xfId="0" applyNumberFormat="1" applyFont="1" applyBorder="1" applyAlignment="1">
      <alignment horizontal="right"/>
    </xf>
    <xf numFmtId="164" fontId="1142" fillId="0" borderId="1141" xfId="0" applyNumberFormat="1" applyFont="1" applyBorder="1" applyAlignment="1">
      <alignment horizontal="right"/>
    </xf>
    <xf numFmtId="0" fontId="1143" fillId="0" borderId="1142" xfId="0" applyFont="1" applyBorder="1"/>
    <xf numFmtId="0" fontId="1144" fillId="0" borderId="1143" xfId="0" applyFont="1" applyBorder="1" applyAlignment="1">
      <alignment horizontal="right"/>
    </xf>
    <xf numFmtId="0" fontId="1145" fillId="0" borderId="1144" xfId="0" applyFont="1" applyBorder="1" applyAlignment="1">
      <alignment horizontal="right"/>
    </xf>
    <xf numFmtId="164" fontId="1146" fillId="0" borderId="1145" xfId="0" applyNumberFormat="1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164" fontId="1148" fillId="0" borderId="1147" xfId="0" applyNumberFormat="1" applyFont="1" applyBorder="1" applyAlignment="1">
      <alignment horizontal="right"/>
    </xf>
    <xf numFmtId="164" fontId="1149" fillId="0" borderId="1148" xfId="0" applyNumberFormat="1" applyFont="1" applyBorder="1" applyAlignment="1">
      <alignment horizontal="right"/>
    </xf>
    <xf numFmtId="0" fontId="1150" fillId="0" borderId="1149" xfId="0" applyFont="1" applyBorder="1" applyAlignment="1">
      <alignment horizontal="right"/>
    </xf>
    <xf numFmtId="164" fontId="1151" fillId="0" borderId="1150" xfId="0" applyNumberFormat="1" applyFont="1" applyBorder="1" applyAlignment="1">
      <alignment horizontal="right"/>
    </xf>
    <xf numFmtId="164" fontId="1152" fillId="0" borderId="1151" xfId="0" applyNumberFormat="1" applyFont="1" applyBorder="1" applyAlignment="1">
      <alignment horizontal="right"/>
    </xf>
    <xf numFmtId="164" fontId="1153" fillId="0" borderId="1152" xfId="0" applyNumberFormat="1" applyFont="1" applyBorder="1" applyAlignment="1">
      <alignment horizontal="right"/>
    </xf>
    <xf numFmtId="164" fontId="1154" fillId="0" borderId="1153" xfId="0" applyNumberFormat="1" applyFont="1" applyBorder="1" applyAlignment="1">
      <alignment horizontal="right"/>
    </xf>
    <xf numFmtId="0" fontId="1155" fillId="0" borderId="1154" xfId="0" applyFont="1" applyBorder="1" applyAlignment="1">
      <alignment horizontal="right"/>
    </xf>
    <xf numFmtId="164" fontId="1156" fillId="0" borderId="1155" xfId="0" applyNumberFormat="1" applyFont="1" applyBorder="1" applyAlignment="1">
      <alignment horizontal="right"/>
    </xf>
    <xf numFmtId="164" fontId="1157" fillId="0" borderId="1156" xfId="0" applyNumberFormat="1" applyFont="1" applyBorder="1" applyAlignment="1">
      <alignment horizontal="right"/>
    </xf>
    <xf numFmtId="164" fontId="1158" fillId="0" borderId="1157" xfId="0" applyNumberFormat="1" applyFont="1" applyBorder="1" applyAlignment="1">
      <alignment horizontal="right"/>
    </xf>
    <xf numFmtId="164" fontId="1159" fillId="0" borderId="1158" xfId="0" applyNumberFormat="1" applyFont="1" applyBorder="1" applyAlignment="1">
      <alignment horizontal="right"/>
    </xf>
    <xf numFmtId="0" fontId="1160" fillId="0" borderId="1159" xfId="0" applyFont="1" applyBorder="1"/>
    <xf numFmtId="0" fontId="1161" fillId="0" borderId="1160" xfId="0" applyFont="1" applyBorder="1" applyAlignment="1">
      <alignment horizontal="right"/>
    </xf>
    <xf numFmtId="0" fontId="1162" fillId="0" borderId="1161" xfId="0" applyFont="1" applyBorder="1" applyAlignment="1">
      <alignment horizontal="right"/>
    </xf>
    <xf numFmtId="164" fontId="1163" fillId="0" borderId="1162" xfId="0" applyNumberFormat="1" applyFont="1" applyBorder="1" applyAlignment="1">
      <alignment horizontal="right"/>
    </xf>
    <xf numFmtId="164" fontId="1164" fillId="0" borderId="1163" xfId="0" applyNumberFormat="1" applyFont="1" applyBorder="1" applyAlignment="1">
      <alignment horizontal="right"/>
    </xf>
    <xf numFmtId="164" fontId="1165" fillId="0" borderId="1164" xfId="0" applyNumberFormat="1" applyFont="1" applyBorder="1" applyAlignment="1">
      <alignment horizontal="right"/>
    </xf>
    <xf numFmtId="164" fontId="1166" fillId="0" borderId="1165" xfId="0" applyNumberFormat="1" applyFont="1" applyBorder="1" applyAlignment="1">
      <alignment horizontal="right"/>
    </xf>
    <xf numFmtId="0" fontId="1167" fillId="0" borderId="1166" xfId="0" applyFont="1" applyBorder="1" applyAlignment="1">
      <alignment horizontal="right"/>
    </xf>
    <xf numFmtId="164" fontId="1168" fillId="0" borderId="1167" xfId="0" applyNumberFormat="1" applyFont="1" applyBorder="1" applyAlignment="1">
      <alignment horizontal="right"/>
    </xf>
    <xf numFmtId="164" fontId="1169" fillId="0" borderId="1168" xfId="0" applyNumberFormat="1" applyFont="1" applyBorder="1" applyAlignment="1">
      <alignment horizontal="right"/>
    </xf>
    <xf numFmtId="164" fontId="1170" fillId="0" borderId="1169" xfId="0" applyNumberFormat="1" applyFont="1" applyBorder="1" applyAlignment="1">
      <alignment horizontal="right"/>
    </xf>
    <xf numFmtId="164" fontId="1171" fillId="0" borderId="1170" xfId="0" applyNumberFormat="1" applyFont="1" applyBorder="1" applyAlignment="1">
      <alignment horizontal="right"/>
    </xf>
    <xf numFmtId="0" fontId="1172" fillId="0" borderId="1171" xfId="0" applyFont="1" applyBorder="1" applyAlignment="1">
      <alignment horizontal="right"/>
    </xf>
    <xf numFmtId="164" fontId="1173" fillId="0" borderId="1172" xfId="0" applyNumberFormat="1" applyFont="1" applyBorder="1" applyAlignment="1">
      <alignment horizontal="right"/>
    </xf>
    <xf numFmtId="164" fontId="1174" fillId="0" borderId="1173" xfId="0" applyNumberFormat="1" applyFont="1" applyBorder="1" applyAlignment="1">
      <alignment horizontal="right"/>
    </xf>
    <xf numFmtId="164" fontId="1175" fillId="0" borderId="1174" xfId="0" applyNumberFormat="1" applyFont="1" applyBorder="1" applyAlignment="1">
      <alignment horizontal="right"/>
    </xf>
    <xf numFmtId="164" fontId="1176" fillId="0" borderId="1175" xfId="0" applyNumberFormat="1" applyFont="1" applyBorder="1" applyAlignment="1">
      <alignment horizontal="right"/>
    </xf>
    <xf numFmtId="0" fontId="1177" fillId="0" borderId="1176" xfId="0" applyFont="1" applyBorder="1" applyAlignment="1">
      <alignment horizontal="right"/>
    </xf>
    <xf numFmtId="164" fontId="1178" fillId="0" borderId="1177" xfId="0" applyNumberFormat="1" applyFont="1" applyBorder="1" applyAlignment="1">
      <alignment horizontal="right"/>
    </xf>
    <xf numFmtId="164" fontId="1179" fillId="0" borderId="1178" xfId="0" applyNumberFormat="1" applyFont="1" applyBorder="1" applyAlignment="1">
      <alignment horizontal="right"/>
    </xf>
    <xf numFmtId="164" fontId="1180" fillId="0" borderId="1179" xfId="0" applyNumberFormat="1" applyFont="1" applyBorder="1" applyAlignment="1">
      <alignment horizontal="right"/>
    </xf>
    <xf numFmtId="164" fontId="1181" fillId="0" borderId="1180" xfId="0" applyNumberFormat="1" applyFont="1" applyBorder="1" applyAlignment="1">
      <alignment horizontal="right"/>
    </xf>
    <xf numFmtId="0" fontId="1182" fillId="0" borderId="1181" xfId="0" applyFont="1" applyBorder="1" applyAlignment="1">
      <alignment horizontal="right"/>
    </xf>
    <xf numFmtId="164" fontId="1183" fillId="0" borderId="1182" xfId="0" applyNumberFormat="1" applyFont="1" applyBorder="1" applyAlignment="1">
      <alignment horizontal="right"/>
    </xf>
    <xf numFmtId="164" fontId="1184" fillId="0" borderId="1183" xfId="0" applyNumberFormat="1" applyFont="1" applyBorder="1" applyAlignment="1">
      <alignment horizontal="right"/>
    </xf>
    <xf numFmtId="164" fontId="1185" fillId="0" borderId="1184" xfId="0" applyNumberFormat="1" applyFont="1" applyBorder="1" applyAlignment="1">
      <alignment horizontal="right"/>
    </xf>
    <xf numFmtId="164" fontId="1186" fillId="0" borderId="1185" xfId="0" applyNumberFormat="1" applyFont="1" applyBorder="1" applyAlignment="1">
      <alignment horizontal="right"/>
    </xf>
    <xf numFmtId="0" fontId="1187" fillId="0" borderId="1186" xfId="0" applyFont="1" applyBorder="1"/>
    <xf numFmtId="0" fontId="1188" fillId="0" borderId="1187" xfId="0" applyFont="1" applyBorder="1" applyAlignment="1">
      <alignment horizontal="right"/>
    </xf>
    <xf numFmtId="0" fontId="1189" fillId="0" borderId="1188" xfId="0" applyFont="1" applyBorder="1" applyAlignment="1">
      <alignment horizontal="right"/>
    </xf>
    <xf numFmtId="164" fontId="1190" fillId="0" borderId="1189" xfId="0" applyNumberFormat="1" applyFont="1" applyBorder="1" applyAlignment="1">
      <alignment horizontal="right"/>
    </xf>
    <xf numFmtId="164" fontId="1191" fillId="0" borderId="1190" xfId="0" applyNumberFormat="1" applyFont="1" applyBorder="1" applyAlignment="1">
      <alignment horizontal="right"/>
    </xf>
    <xf numFmtId="164" fontId="1192" fillId="0" borderId="1191" xfId="0" applyNumberFormat="1" applyFont="1" applyBorder="1" applyAlignment="1">
      <alignment horizontal="right"/>
    </xf>
    <xf numFmtId="164" fontId="1193" fillId="0" borderId="1192" xfId="0" applyNumberFormat="1" applyFont="1" applyBorder="1" applyAlignment="1">
      <alignment horizontal="right"/>
    </xf>
    <xf numFmtId="0" fontId="1194" fillId="0" borderId="1193" xfId="0" applyFont="1" applyBorder="1" applyAlignment="1">
      <alignment horizontal="right"/>
    </xf>
    <xf numFmtId="164" fontId="1195" fillId="0" borderId="1194" xfId="0" applyNumberFormat="1" applyFont="1" applyBorder="1" applyAlignment="1">
      <alignment horizontal="right"/>
    </xf>
    <xf numFmtId="164" fontId="1196" fillId="0" borderId="1195" xfId="0" applyNumberFormat="1" applyFont="1" applyBorder="1" applyAlignment="1">
      <alignment horizontal="right"/>
    </xf>
    <xf numFmtId="164" fontId="1197" fillId="0" borderId="1196" xfId="0" applyNumberFormat="1" applyFont="1" applyBorder="1" applyAlignment="1">
      <alignment horizontal="right"/>
    </xf>
    <xf numFmtId="164" fontId="1198" fillId="0" borderId="1197" xfId="0" applyNumberFormat="1" applyFont="1" applyBorder="1" applyAlignment="1">
      <alignment horizontal="right"/>
    </xf>
    <xf numFmtId="0" fontId="1199" fillId="0" borderId="1198" xfId="0" applyFont="1" applyBorder="1" applyAlignment="1">
      <alignment horizontal="right"/>
    </xf>
    <xf numFmtId="164" fontId="1200" fillId="0" borderId="1199" xfId="0" applyNumberFormat="1" applyFont="1" applyBorder="1" applyAlignment="1">
      <alignment horizontal="right"/>
    </xf>
    <xf numFmtId="164" fontId="1201" fillId="0" borderId="1200" xfId="0" applyNumberFormat="1" applyFont="1" applyBorder="1" applyAlignment="1">
      <alignment horizontal="right"/>
    </xf>
    <xf numFmtId="164" fontId="1202" fillId="0" borderId="1201" xfId="0" applyNumberFormat="1" applyFont="1" applyBorder="1" applyAlignment="1">
      <alignment horizontal="right"/>
    </xf>
    <xf numFmtId="164" fontId="1203" fillId="0" borderId="1202" xfId="0" applyNumberFormat="1" applyFont="1" applyBorder="1" applyAlignment="1">
      <alignment horizontal="right"/>
    </xf>
    <xf numFmtId="0" fontId="1204" fillId="0" borderId="1203" xfId="0" applyFont="1" applyBorder="1" applyAlignment="1">
      <alignment horizontal="right"/>
    </xf>
    <xf numFmtId="164" fontId="1205" fillId="0" borderId="1204" xfId="0" applyNumberFormat="1" applyFont="1" applyBorder="1" applyAlignment="1">
      <alignment horizontal="right"/>
    </xf>
    <xf numFmtId="164" fontId="1206" fillId="0" borderId="1205" xfId="0" applyNumberFormat="1" applyFont="1" applyBorder="1" applyAlignment="1">
      <alignment horizontal="right"/>
    </xf>
    <xf numFmtId="164" fontId="1207" fillId="0" borderId="1206" xfId="0" applyNumberFormat="1" applyFont="1" applyBorder="1" applyAlignment="1">
      <alignment horizontal="right"/>
    </xf>
    <xf numFmtId="164" fontId="1208" fillId="0" borderId="1207" xfId="0" applyNumberFormat="1" applyFont="1" applyBorder="1" applyAlignment="1">
      <alignment horizontal="right"/>
    </xf>
    <xf numFmtId="0" fontId="1209" fillId="0" borderId="1208" xfId="0" applyFont="1" applyBorder="1"/>
    <xf numFmtId="0" fontId="1210" fillId="0" borderId="1209" xfId="0" applyFont="1" applyBorder="1" applyAlignment="1">
      <alignment horizontal="right"/>
    </xf>
    <xf numFmtId="0" fontId="1211" fillId="0" borderId="1210" xfId="0" applyFont="1" applyBorder="1" applyAlignment="1">
      <alignment horizontal="right"/>
    </xf>
    <xf numFmtId="164" fontId="1212" fillId="0" borderId="1211" xfId="0" applyNumberFormat="1" applyFont="1" applyBorder="1" applyAlignment="1">
      <alignment horizontal="right"/>
    </xf>
    <xf numFmtId="164" fontId="1213" fillId="0" borderId="1212" xfId="0" applyNumberFormat="1" applyFont="1" applyBorder="1" applyAlignment="1">
      <alignment horizontal="right"/>
    </xf>
    <xf numFmtId="164" fontId="1214" fillId="0" borderId="1213" xfId="0" applyNumberFormat="1" applyFont="1" applyBorder="1" applyAlignment="1">
      <alignment horizontal="right"/>
    </xf>
    <xf numFmtId="164" fontId="1215" fillId="0" borderId="1214" xfId="0" applyNumberFormat="1" applyFont="1" applyBorder="1" applyAlignment="1">
      <alignment horizontal="right"/>
    </xf>
    <xf numFmtId="0" fontId="1216" fillId="0" borderId="1215" xfId="0" applyFont="1" applyBorder="1"/>
    <xf numFmtId="0" fontId="1221" fillId="0" borderId="1220" xfId="0" applyFont="1" applyBorder="1"/>
    <xf numFmtId="0" fontId="1222" fillId="0" borderId="1221" xfId="0" applyFont="1" applyBorder="1" applyAlignment="1">
      <alignment horizontal="right"/>
    </xf>
    <xf numFmtId="0" fontId="1223" fillId="0" borderId="1222" xfId="0" applyFont="1" applyBorder="1" applyAlignment="1">
      <alignment horizontal="right"/>
    </xf>
    <xf numFmtId="0" fontId="1224" fillId="0" borderId="1223" xfId="0" applyFont="1" applyBorder="1" applyAlignment="1">
      <alignment horizontal="right"/>
    </xf>
    <xf numFmtId="0" fontId="1225" fillId="0" borderId="1224" xfId="0" applyFont="1" applyBorder="1" applyAlignment="1">
      <alignment horizontal="right"/>
    </xf>
    <xf numFmtId="0" fontId="1226" fillId="0" borderId="1225" xfId="0" applyFont="1" applyBorder="1" applyAlignment="1">
      <alignment horizontal="right"/>
    </xf>
    <xf numFmtId="0" fontId="1227" fillId="0" borderId="1226" xfId="0" applyFont="1" applyBorder="1"/>
    <xf numFmtId="0" fontId="1228" fillId="0" borderId="1227" xfId="0" applyFont="1" applyBorder="1"/>
    <xf numFmtId="0" fontId="1229" fillId="0" borderId="1228" xfId="0" applyFont="1" applyBorder="1"/>
    <xf numFmtId="0" fontId="1230" fillId="0" borderId="1229" xfId="0" applyFont="1" applyBorder="1"/>
    <xf numFmtId="0" fontId="1231" fillId="0" borderId="1230" xfId="0" applyFont="1" applyBorder="1" applyAlignment="1">
      <alignment horizontal="right"/>
    </xf>
    <xf numFmtId="164" fontId="1232" fillId="0" borderId="1231" xfId="0" applyNumberFormat="1" applyFont="1" applyBorder="1" applyAlignment="1">
      <alignment horizontal="right"/>
    </xf>
    <xf numFmtId="164" fontId="1233" fillId="0" borderId="1232" xfId="0" applyNumberFormat="1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164" fontId="1235" fillId="0" borderId="1234" xfId="0" applyNumberFormat="1" applyFont="1" applyBorder="1" applyAlignment="1">
      <alignment horizontal="right"/>
    </xf>
    <xf numFmtId="0" fontId="1236" fillId="0" borderId="1235" xfId="0" applyFont="1" applyBorder="1" applyAlignment="1">
      <alignment horizontal="right"/>
    </xf>
    <xf numFmtId="164" fontId="1237" fillId="0" borderId="1236" xfId="0" applyNumberFormat="1" applyFont="1" applyBorder="1" applyAlignment="1">
      <alignment horizontal="right"/>
    </xf>
    <xf numFmtId="164" fontId="1238" fillId="0" borderId="1237" xfId="0" applyNumberFormat="1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164" fontId="1240" fillId="0" borderId="1239" xfId="0" applyNumberFormat="1" applyFont="1" applyBorder="1" applyAlignment="1">
      <alignment horizontal="right"/>
    </xf>
    <xf numFmtId="0" fontId="1241" fillId="0" borderId="1240" xfId="0" applyFont="1" applyBorder="1"/>
    <xf numFmtId="0" fontId="1242" fillId="0" borderId="1241" xfId="0" applyFont="1" applyBorder="1" applyAlignment="1">
      <alignment horizontal="right"/>
    </xf>
    <xf numFmtId="0" fontId="1243" fillId="0" borderId="1242" xfId="0" applyFont="1" applyBorder="1" applyAlignment="1">
      <alignment horizontal="right"/>
    </xf>
    <xf numFmtId="164" fontId="1244" fillId="0" borderId="1243" xfId="0" applyNumberFormat="1" applyFont="1" applyBorder="1" applyAlignment="1">
      <alignment horizontal="right"/>
    </xf>
    <xf numFmtId="164" fontId="1245" fillId="0" borderId="1244" xfId="0" applyNumberFormat="1" applyFont="1" applyBorder="1" applyAlignment="1">
      <alignment horizontal="right"/>
    </xf>
    <xf numFmtId="164" fontId="1246" fillId="0" borderId="1245" xfId="0" applyNumberFormat="1" applyFont="1" applyBorder="1" applyAlignment="1">
      <alignment horizontal="right"/>
    </xf>
    <xf numFmtId="164" fontId="1247" fillId="0" borderId="1246" xfId="0" applyNumberFormat="1" applyFont="1" applyBorder="1" applyAlignment="1">
      <alignment horizontal="right"/>
    </xf>
    <xf numFmtId="0" fontId="1248" fillId="0" borderId="1247" xfId="0" applyFont="1" applyBorder="1" applyAlignment="1">
      <alignment horizontal="right"/>
    </xf>
    <xf numFmtId="164" fontId="1249" fillId="0" borderId="1248" xfId="0" applyNumberFormat="1" applyFont="1" applyBorder="1" applyAlignment="1">
      <alignment horizontal="right"/>
    </xf>
    <xf numFmtId="164" fontId="1250" fillId="0" borderId="1249" xfId="0" applyNumberFormat="1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164" fontId="1252" fillId="0" borderId="1251" xfId="0" applyNumberFormat="1" applyFont="1" applyBorder="1" applyAlignment="1">
      <alignment horizontal="right"/>
    </xf>
    <xf numFmtId="0" fontId="1253" fillId="0" borderId="1252" xfId="0" applyFont="1" applyBorder="1" applyAlignment="1">
      <alignment horizontal="right"/>
    </xf>
    <xf numFmtId="164" fontId="1254" fillId="0" borderId="1253" xfId="0" applyNumberFormat="1" applyFont="1" applyBorder="1" applyAlignment="1">
      <alignment horizontal="right"/>
    </xf>
    <xf numFmtId="164" fontId="1255" fillId="0" borderId="1254" xfId="0" applyNumberFormat="1" applyFont="1" applyBorder="1" applyAlignment="1">
      <alignment horizontal="right"/>
    </xf>
    <xf numFmtId="164" fontId="1256" fillId="0" borderId="1255" xfId="0" applyNumberFormat="1" applyFont="1" applyBorder="1" applyAlignment="1">
      <alignment horizontal="right"/>
    </xf>
    <xf numFmtId="164" fontId="1257" fillId="0" borderId="1256" xfId="0" applyNumberFormat="1" applyFont="1" applyBorder="1" applyAlignment="1">
      <alignment horizontal="right"/>
    </xf>
    <xf numFmtId="0" fontId="1258" fillId="0" borderId="1257" xfId="0" applyFont="1" applyBorder="1"/>
    <xf numFmtId="0" fontId="1259" fillId="0" borderId="1258" xfId="0" applyFont="1" applyBorder="1" applyAlignment="1">
      <alignment horizontal="right"/>
    </xf>
    <xf numFmtId="0" fontId="1260" fillId="0" borderId="1259" xfId="0" applyFont="1" applyBorder="1" applyAlignment="1">
      <alignment horizontal="right"/>
    </xf>
    <xf numFmtId="164" fontId="1261" fillId="0" borderId="1260" xfId="0" applyNumberFormat="1" applyFont="1" applyBorder="1" applyAlignment="1">
      <alignment horizontal="right"/>
    </xf>
    <xf numFmtId="164" fontId="1262" fillId="0" borderId="1261" xfId="0" applyNumberFormat="1" applyFont="1" applyBorder="1" applyAlignment="1">
      <alignment horizontal="right"/>
    </xf>
    <xf numFmtId="164" fontId="1263" fillId="0" borderId="1262" xfId="0" applyNumberFormat="1" applyFont="1" applyBorder="1" applyAlignment="1">
      <alignment horizontal="right"/>
    </xf>
    <xf numFmtId="164" fontId="1264" fillId="0" borderId="1263" xfId="0" applyNumberFormat="1" applyFont="1" applyBorder="1" applyAlignment="1">
      <alignment horizontal="right"/>
    </xf>
    <xf numFmtId="0" fontId="1265" fillId="0" borderId="1264" xfId="0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164" fontId="1267" fillId="0" borderId="1266" xfId="0" applyNumberFormat="1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164" fontId="1269" fillId="0" borderId="1268" xfId="0" applyNumberFormat="1" applyFont="1" applyBorder="1" applyAlignment="1">
      <alignment horizontal="right"/>
    </xf>
    <xf numFmtId="0" fontId="1270" fillId="0" borderId="1269" xfId="0" applyFont="1" applyBorder="1" applyAlignment="1">
      <alignment horizontal="right"/>
    </xf>
    <xf numFmtId="164" fontId="1271" fillId="0" borderId="1270" xfId="0" applyNumberFormat="1" applyFont="1" applyBorder="1" applyAlignment="1">
      <alignment horizontal="right"/>
    </xf>
    <xf numFmtId="164" fontId="1272" fillId="0" borderId="1271" xfId="0" applyNumberFormat="1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164" fontId="1274" fillId="0" borderId="1273" xfId="0" applyNumberFormat="1" applyFont="1" applyBorder="1" applyAlignment="1">
      <alignment horizontal="right"/>
    </xf>
    <xf numFmtId="0" fontId="1275" fillId="0" borderId="1274" xfId="0" applyFont="1" applyBorder="1" applyAlignment="1">
      <alignment horizontal="right"/>
    </xf>
    <xf numFmtId="164" fontId="1276" fillId="0" borderId="1275" xfId="0" applyNumberFormat="1" applyFont="1" applyBorder="1" applyAlignment="1">
      <alignment horizontal="right"/>
    </xf>
    <xf numFmtId="164" fontId="1277" fillId="0" borderId="1276" xfId="0" applyNumberFormat="1" applyFont="1" applyBorder="1" applyAlignment="1">
      <alignment horizontal="right"/>
    </xf>
    <xf numFmtId="164" fontId="1278" fillId="0" borderId="1277" xfId="0" applyNumberFormat="1" applyFont="1" applyBorder="1" applyAlignment="1">
      <alignment horizontal="right"/>
    </xf>
    <xf numFmtId="164" fontId="1279" fillId="0" borderId="1278" xfId="0" applyNumberFormat="1" applyFont="1" applyBorder="1" applyAlignment="1">
      <alignment horizontal="right"/>
    </xf>
    <xf numFmtId="0" fontId="1280" fillId="0" borderId="1279" xfId="0" applyFont="1" applyBorder="1"/>
    <xf numFmtId="0" fontId="1281" fillId="0" borderId="1280" xfId="0" applyFont="1" applyBorder="1" applyAlignment="1">
      <alignment horizontal="right"/>
    </xf>
    <xf numFmtId="0" fontId="1282" fillId="0" borderId="1281" xfId="0" applyFont="1" applyBorder="1" applyAlignment="1">
      <alignment horizontal="right"/>
    </xf>
    <xf numFmtId="164" fontId="1283" fillId="0" borderId="1282" xfId="0" applyNumberFormat="1" applyFont="1" applyBorder="1" applyAlignment="1">
      <alignment horizontal="right"/>
    </xf>
    <xf numFmtId="164" fontId="1284" fillId="0" borderId="1283" xfId="0" applyNumberFormat="1" applyFont="1" applyBorder="1" applyAlignment="1">
      <alignment horizontal="right"/>
    </xf>
    <xf numFmtId="164" fontId="1285" fillId="0" borderId="1284" xfId="0" applyNumberFormat="1" applyFont="1" applyBorder="1" applyAlignment="1">
      <alignment horizontal="right"/>
    </xf>
    <xf numFmtId="164" fontId="1286" fillId="0" borderId="1285" xfId="0" applyNumberFormat="1" applyFont="1" applyBorder="1" applyAlignment="1">
      <alignment horizontal="right"/>
    </xf>
    <xf numFmtId="0" fontId="1287" fillId="0" borderId="1286" xfId="0" applyFont="1" applyBorder="1" applyAlignment="1">
      <alignment horizontal="right"/>
    </xf>
    <xf numFmtId="164" fontId="1288" fillId="0" borderId="1287" xfId="0" applyNumberFormat="1" applyFont="1" applyBorder="1" applyAlignment="1">
      <alignment horizontal="right"/>
    </xf>
    <xf numFmtId="164" fontId="1289" fillId="0" borderId="1288" xfId="0" applyNumberFormat="1" applyFont="1" applyBorder="1" applyAlignment="1">
      <alignment horizontal="right"/>
    </xf>
    <xf numFmtId="164" fontId="1290" fillId="0" borderId="1289" xfId="0" applyNumberFormat="1" applyFont="1" applyBorder="1" applyAlignment="1">
      <alignment horizontal="right"/>
    </xf>
    <xf numFmtId="164" fontId="1291" fillId="0" borderId="1290" xfId="0" applyNumberFormat="1" applyFont="1" applyBorder="1" applyAlignment="1">
      <alignment horizontal="right"/>
    </xf>
    <xf numFmtId="0" fontId="1292" fillId="0" borderId="1291" xfId="0" applyFont="1" applyBorder="1"/>
    <xf numFmtId="0" fontId="1293" fillId="0" borderId="1292" xfId="0" applyFont="1" applyBorder="1" applyAlignment="1">
      <alignment horizontal="right"/>
    </xf>
    <xf numFmtId="0" fontId="1294" fillId="0" borderId="1293" xfId="0" applyFont="1" applyBorder="1" applyAlignment="1">
      <alignment horizontal="right"/>
    </xf>
    <xf numFmtId="164" fontId="1295" fillId="0" borderId="1294" xfId="0" applyNumberFormat="1" applyFont="1" applyBorder="1" applyAlignment="1">
      <alignment horizontal="right"/>
    </xf>
    <xf numFmtId="164" fontId="1296" fillId="0" borderId="1295" xfId="0" applyNumberFormat="1" applyFont="1" applyBorder="1" applyAlignment="1">
      <alignment horizontal="right"/>
    </xf>
    <xf numFmtId="164" fontId="1297" fillId="0" borderId="1296" xfId="0" applyNumberFormat="1" applyFont="1" applyBorder="1" applyAlignment="1">
      <alignment horizontal="right"/>
    </xf>
    <xf numFmtId="164" fontId="1298" fillId="0" borderId="1297" xfId="0" applyNumberFormat="1" applyFont="1" applyBorder="1" applyAlignment="1">
      <alignment horizontal="right"/>
    </xf>
    <xf numFmtId="0" fontId="1299" fillId="0" borderId="1298" xfId="0" applyFont="1" applyBorder="1" applyAlignment="1">
      <alignment horizontal="right"/>
    </xf>
    <xf numFmtId="164" fontId="1300" fillId="0" borderId="1299" xfId="0" applyNumberFormat="1" applyFont="1" applyBorder="1" applyAlignment="1">
      <alignment horizontal="right"/>
    </xf>
    <xf numFmtId="164" fontId="1301" fillId="0" borderId="1300" xfId="0" applyNumberFormat="1" applyFont="1" applyBorder="1" applyAlignment="1">
      <alignment horizontal="right"/>
    </xf>
    <xf numFmtId="164" fontId="1302" fillId="0" borderId="1301" xfId="0" applyNumberFormat="1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0" fontId="1304" fillId="0" borderId="1303" xfId="0" applyFont="1" applyBorder="1"/>
    <xf numFmtId="0" fontId="1305" fillId="0" borderId="1304" xfId="0" applyFont="1" applyBorder="1" applyAlignment="1">
      <alignment horizontal="right"/>
    </xf>
    <xf numFmtId="0" fontId="1306" fillId="0" borderId="1305" xfId="0" applyFont="1" applyBorder="1" applyAlignment="1">
      <alignment horizontal="right"/>
    </xf>
    <xf numFmtId="164" fontId="1307" fillId="0" borderId="1306" xfId="0" applyNumberFormat="1" applyFont="1" applyBorder="1" applyAlignment="1">
      <alignment horizontal="right"/>
    </xf>
    <xf numFmtId="164" fontId="1308" fillId="0" borderId="1307" xfId="0" applyNumberFormat="1" applyFont="1" applyBorder="1" applyAlignment="1">
      <alignment horizontal="right"/>
    </xf>
    <xf numFmtId="164" fontId="1309" fillId="0" borderId="1308" xfId="0" applyNumberFormat="1" applyFont="1" applyBorder="1" applyAlignment="1">
      <alignment horizontal="right"/>
    </xf>
    <xf numFmtId="164" fontId="1310" fillId="0" borderId="1309" xfId="0" applyNumberFormat="1" applyFont="1" applyBorder="1" applyAlignment="1">
      <alignment horizontal="right"/>
    </xf>
    <xf numFmtId="0" fontId="1311" fillId="0" borderId="1310" xfId="0" applyFont="1" applyBorder="1" applyAlignment="1">
      <alignment horizontal="right"/>
    </xf>
    <xf numFmtId="164" fontId="1312" fillId="0" borderId="1311" xfId="0" applyNumberFormat="1" applyFont="1" applyBorder="1" applyAlignment="1">
      <alignment horizontal="right"/>
    </xf>
    <xf numFmtId="164" fontId="1313" fillId="0" borderId="1312" xfId="0" applyNumberFormat="1" applyFont="1" applyBorder="1" applyAlignment="1">
      <alignment horizontal="right"/>
    </xf>
    <xf numFmtId="164" fontId="1314" fillId="0" borderId="1313" xfId="0" applyNumberFormat="1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0" fontId="1316" fillId="0" borderId="1315" xfId="0" applyFont="1" applyBorder="1"/>
    <xf numFmtId="0" fontId="1317" fillId="0" borderId="1316" xfId="0" applyFont="1" applyBorder="1" applyAlignment="1">
      <alignment horizontal="right"/>
    </xf>
    <xf numFmtId="0" fontId="1318" fillId="0" borderId="1317" xfId="0" applyFont="1" applyBorder="1" applyAlignment="1">
      <alignment horizontal="right"/>
    </xf>
    <xf numFmtId="164" fontId="1319" fillId="0" borderId="1318" xfId="0" applyNumberFormat="1" applyFont="1" applyBorder="1" applyAlignment="1">
      <alignment horizontal="right"/>
    </xf>
    <xf numFmtId="164" fontId="1320" fillId="0" borderId="1319" xfId="0" applyNumberFormat="1" applyFont="1" applyBorder="1" applyAlignment="1">
      <alignment horizontal="right"/>
    </xf>
    <xf numFmtId="164" fontId="1321" fillId="0" borderId="1320" xfId="0" applyNumberFormat="1" applyFont="1" applyBorder="1" applyAlignment="1">
      <alignment horizontal="right"/>
    </xf>
    <xf numFmtId="164" fontId="1322" fillId="0" borderId="1321" xfId="0" applyNumberFormat="1" applyFont="1" applyBorder="1" applyAlignment="1">
      <alignment horizontal="right"/>
    </xf>
    <xf numFmtId="0" fontId="1323" fillId="0" borderId="1322" xfId="0" applyFont="1" applyBorder="1" applyAlignment="1">
      <alignment horizontal="right"/>
    </xf>
    <xf numFmtId="164" fontId="1324" fillId="0" borderId="1323" xfId="0" applyNumberFormat="1" applyFont="1" applyBorder="1" applyAlignment="1">
      <alignment horizontal="right"/>
    </xf>
    <xf numFmtId="164" fontId="1325" fillId="0" borderId="1324" xfId="0" applyNumberFormat="1" applyFont="1" applyBorder="1" applyAlignment="1">
      <alignment horizontal="right"/>
    </xf>
    <xf numFmtId="164" fontId="1326" fillId="0" borderId="1325" xfId="0" applyNumberFormat="1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0" fontId="1328" fillId="0" borderId="1327" xfId="0" applyFont="1" applyBorder="1"/>
    <xf numFmtId="0" fontId="1329" fillId="0" borderId="1328" xfId="0" applyFont="1" applyBorder="1" applyAlignment="1">
      <alignment horizontal="right"/>
    </xf>
    <xf numFmtId="0" fontId="1330" fillId="0" borderId="1329" xfId="0" applyFont="1" applyBorder="1" applyAlignment="1">
      <alignment horizontal="right"/>
    </xf>
    <xf numFmtId="164" fontId="1331" fillId="0" borderId="1330" xfId="0" applyNumberFormat="1" applyFont="1" applyBorder="1" applyAlignment="1">
      <alignment horizontal="right"/>
    </xf>
    <xf numFmtId="164" fontId="1332" fillId="0" borderId="1331" xfId="0" applyNumberFormat="1" applyFont="1" applyBorder="1" applyAlignment="1">
      <alignment horizontal="right"/>
    </xf>
    <xf numFmtId="164" fontId="1333" fillId="0" borderId="1332" xfId="0" applyNumberFormat="1" applyFont="1" applyBorder="1" applyAlignment="1">
      <alignment horizontal="right"/>
    </xf>
    <xf numFmtId="164" fontId="1334" fillId="0" borderId="1333" xfId="0" applyNumberFormat="1" applyFont="1" applyBorder="1" applyAlignment="1">
      <alignment horizontal="right"/>
    </xf>
    <xf numFmtId="0" fontId="1335" fillId="0" borderId="1334" xfId="0" applyFont="1" applyBorder="1" applyAlignment="1">
      <alignment horizontal="right"/>
    </xf>
    <xf numFmtId="164" fontId="1336" fillId="0" borderId="1335" xfId="0" applyNumberFormat="1" applyFont="1" applyBorder="1" applyAlignment="1">
      <alignment horizontal="right"/>
    </xf>
    <xf numFmtId="164" fontId="1337" fillId="0" borderId="1336" xfId="0" applyNumberFormat="1" applyFont="1" applyBorder="1" applyAlignment="1">
      <alignment horizontal="right"/>
    </xf>
    <xf numFmtId="164" fontId="1338" fillId="0" borderId="1337" xfId="0" applyNumberFormat="1" applyFont="1" applyBorder="1" applyAlignment="1">
      <alignment horizontal="right"/>
    </xf>
    <xf numFmtId="164" fontId="1339" fillId="0" borderId="1338" xfId="0" applyNumberFormat="1" applyFont="1" applyBorder="1" applyAlignment="1">
      <alignment horizontal="right"/>
    </xf>
    <xf numFmtId="0" fontId="1340" fillId="0" borderId="1339" xfId="0" applyFont="1" applyBorder="1" applyAlignment="1">
      <alignment horizontal="right"/>
    </xf>
    <xf numFmtId="164" fontId="1341" fillId="0" borderId="1340" xfId="0" applyNumberFormat="1" applyFont="1" applyBorder="1" applyAlignment="1">
      <alignment horizontal="right"/>
    </xf>
    <xf numFmtId="164" fontId="1342" fillId="0" borderId="1341" xfId="0" applyNumberFormat="1" applyFont="1" applyBorder="1" applyAlignment="1">
      <alignment horizontal="right"/>
    </xf>
    <xf numFmtId="164" fontId="1343" fillId="0" borderId="1342" xfId="0" applyNumberFormat="1" applyFont="1" applyBorder="1" applyAlignment="1">
      <alignment horizontal="right"/>
    </xf>
    <xf numFmtId="164" fontId="1344" fillId="0" borderId="1343" xfId="0" applyNumberFormat="1" applyFont="1" applyBorder="1" applyAlignment="1">
      <alignment horizontal="right"/>
    </xf>
    <xf numFmtId="0" fontId="1345" fillId="0" borderId="1344" xfId="0" applyFont="1" applyBorder="1"/>
    <xf numFmtId="0" fontId="1346" fillId="0" borderId="1345" xfId="0" applyFont="1" applyBorder="1" applyAlignment="1">
      <alignment horizontal="right"/>
    </xf>
    <xf numFmtId="0" fontId="1347" fillId="0" borderId="1346" xfId="0" applyFont="1" applyBorder="1" applyAlignment="1">
      <alignment horizontal="right"/>
    </xf>
    <xf numFmtId="164" fontId="1348" fillId="0" borderId="1347" xfId="0" applyNumberFormat="1" applyFont="1" applyBorder="1" applyAlignment="1">
      <alignment horizontal="right"/>
    </xf>
    <xf numFmtId="164" fontId="1349" fillId="0" borderId="1348" xfId="0" applyNumberFormat="1" applyFont="1" applyBorder="1" applyAlignment="1">
      <alignment horizontal="right"/>
    </xf>
    <xf numFmtId="164" fontId="1350" fillId="0" borderId="1349" xfId="0" applyNumberFormat="1" applyFont="1" applyBorder="1" applyAlignment="1">
      <alignment horizontal="right"/>
    </xf>
    <xf numFmtId="164" fontId="1351" fillId="0" borderId="1350" xfId="0" applyNumberFormat="1" applyFont="1" applyBorder="1" applyAlignment="1">
      <alignment horizontal="right"/>
    </xf>
    <xf numFmtId="0" fontId="1352" fillId="0" borderId="1351" xfId="0" applyFont="1" applyBorder="1" applyAlignment="1">
      <alignment horizontal="right"/>
    </xf>
    <xf numFmtId="164" fontId="1353" fillId="0" borderId="1352" xfId="0" applyNumberFormat="1" applyFont="1" applyBorder="1" applyAlignment="1">
      <alignment horizontal="right"/>
    </xf>
    <xf numFmtId="164" fontId="1354" fillId="0" borderId="1353" xfId="0" applyNumberFormat="1" applyFont="1" applyBorder="1" applyAlignment="1">
      <alignment horizontal="right"/>
    </xf>
    <xf numFmtId="164" fontId="1355" fillId="0" borderId="1354" xfId="0" applyNumberFormat="1" applyFont="1" applyBorder="1" applyAlignment="1">
      <alignment horizontal="right"/>
    </xf>
    <xf numFmtId="164" fontId="1356" fillId="0" borderId="1355" xfId="0" applyNumberFormat="1" applyFont="1" applyBorder="1" applyAlignment="1">
      <alignment horizontal="right"/>
    </xf>
    <xf numFmtId="0" fontId="1357" fillId="0" borderId="1356" xfId="0" applyFont="1" applyBorder="1" applyAlignment="1">
      <alignment horizontal="right"/>
    </xf>
    <xf numFmtId="164" fontId="1358" fillId="0" borderId="1357" xfId="0" applyNumberFormat="1" applyFont="1" applyBorder="1" applyAlignment="1">
      <alignment horizontal="right"/>
    </xf>
    <xf numFmtId="164" fontId="1359" fillId="0" borderId="1358" xfId="0" applyNumberFormat="1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0" fontId="1362" fillId="0" borderId="1361" xfId="0" applyFont="1" applyBorder="1"/>
    <xf numFmtId="0" fontId="1363" fillId="0" borderId="1362" xfId="0" applyFont="1" applyBorder="1" applyAlignment="1">
      <alignment horizontal="right"/>
    </xf>
    <xf numFmtId="0" fontId="1364" fillId="0" borderId="1363" xfId="0" applyFont="1" applyBorder="1" applyAlignment="1">
      <alignment horizontal="right"/>
    </xf>
    <xf numFmtId="164" fontId="1365" fillId="0" borderId="1364" xfId="0" applyNumberFormat="1" applyFont="1" applyBorder="1" applyAlignment="1">
      <alignment horizontal="right"/>
    </xf>
    <xf numFmtId="164" fontId="1366" fillId="0" borderId="1365" xfId="0" applyNumberFormat="1" applyFont="1" applyBorder="1" applyAlignment="1">
      <alignment horizontal="right"/>
    </xf>
    <xf numFmtId="164" fontId="1367" fillId="0" borderId="1366" xfId="0" applyNumberFormat="1" applyFont="1" applyBorder="1" applyAlignment="1">
      <alignment horizontal="right"/>
    </xf>
    <xf numFmtId="164" fontId="1368" fillId="0" borderId="1367" xfId="0" applyNumberFormat="1" applyFont="1" applyBorder="1" applyAlignment="1">
      <alignment horizontal="right"/>
    </xf>
    <xf numFmtId="0" fontId="1369" fillId="0" borderId="1368" xfId="0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164" fontId="1371" fillId="0" borderId="1370" xfId="0" applyNumberFormat="1" applyFont="1" applyBorder="1" applyAlignment="1">
      <alignment horizontal="right"/>
    </xf>
    <xf numFmtId="164" fontId="1372" fillId="0" borderId="1371" xfId="0" applyNumberFormat="1" applyFont="1" applyBorder="1" applyAlignment="1">
      <alignment horizontal="right"/>
    </xf>
    <xf numFmtId="164" fontId="1373" fillId="0" borderId="1372" xfId="0" applyNumberFormat="1" applyFont="1" applyBorder="1" applyAlignment="1">
      <alignment horizontal="right"/>
    </xf>
    <xf numFmtId="0" fontId="1374" fillId="0" borderId="1373" xfId="0" applyFont="1" applyBorder="1" applyAlignment="1">
      <alignment horizontal="right"/>
    </xf>
    <xf numFmtId="164" fontId="1375" fillId="0" borderId="1374" xfId="0" applyNumberFormat="1" applyFont="1" applyBorder="1" applyAlignment="1">
      <alignment horizontal="right"/>
    </xf>
    <xf numFmtId="164" fontId="1376" fillId="0" borderId="1375" xfId="0" applyNumberFormat="1" applyFont="1" applyBorder="1" applyAlignment="1">
      <alignment horizontal="right"/>
    </xf>
    <xf numFmtId="164" fontId="1377" fillId="0" borderId="1376" xfId="0" applyNumberFormat="1" applyFont="1" applyBorder="1" applyAlignment="1">
      <alignment horizontal="right"/>
    </xf>
    <xf numFmtId="164" fontId="1378" fillId="0" borderId="1377" xfId="0" applyNumberFormat="1" applyFont="1" applyBorder="1" applyAlignment="1">
      <alignment horizontal="right"/>
    </xf>
    <xf numFmtId="0" fontId="1379" fillId="0" borderId="1378" xfId="0" applyFont="1" applyBorder="1" applyAlignment="1">
      <alignment horizontal="right"/>
    </xf>
    <xf numFmtId="164" fontId="1380" fillId="0" borderId="1379" xfId="0" applyNumberFormat="1" applyFont="1" applyBorder="1" applyAlignment="1">
      <alignment horizontal="right"/>
    </xf>
    <xf numFmtId="164" fontId="1381" fillId="0" borderId="1380" xfId="0" applyNumberFormat="1" applyFont="1" applyBorder="1" applyAlignment="1">
      <alignment horizontal="right"/>
    </xf>
    <xf numFmtId="164" fontId="1382" fillId="0" borderId="1381" xfId="0" applyNumberFormat="1" applyFont="1" applyBorder="1" applyAlignment="1">
      <alignment horizontal="right"/>
    </xf>
    <xf numFmtId="164" fontId="1383" fillId="0" borderId="1382" xfId="0" applyNumberFormat="1" applyFont="1" applyBorder="1" applyAlignment="1">
      <alignment horizontal="right"/>
    </xf>
    <xf numFmtId="0" fontId="1384" fillId="0" borderId="1383" xfId="0" applyFont="1" applyBorder="1" applyAlignment="1">
      <alignment horizontal="right"/>
    </xf>
    <xf numFmtId="164" fontId="1385" fillId="0" borderId="1384" xfId="0" applyNumberFormat="1" applyFont="1" applyBorder="1" applyAlignment="1">
      <alignment horizontal="right"/>
    </xf>
    <xf numFmtId="164" fontId="1386" fillId="0" borderId="1385" xfId="0" applyNumberFormat="1" applyFont="1" applyBorder="1" applyAlignment="1">
      <alignment horizontal="right"/>
    </xf>
    <xf numFmtId="164" fontId="1387" fillId="0" borderId="1386" xfId="0" applyNumberFormat="1" applyFont="1" applyBorder="1" applyAlignment="1">
      <alignment horizontal="right"/>
    </xf>
    <xf numFmtId="164" fontId="1388" fillId="0" borderId="1387" xfId="0" applyNumberFormat="1" applyFont="1" applyBorder="1" applyAlignment="1">
      <alignment horizontal="right"/>
    </xf>
    <xf numFmtId="0" fontId="1389" fillId="0" borderId="1388" xfId="0" applyFont="1" applyBorder="1"/>
    <xf numFmtId="0" fontId="1390" fillId="0" borderId="1389" xfId="0" applyFont="1" applyBorder="1" applyAlignment="1">
      <alignment horizontal="right"/>
    </xf>
    <xf numFmtId="0" fontId="1391" fillId="0" borderId="1390" xfId="0" applyFont="1" applyBorder="1" applyAlignment="1">
      <alignment horizontal="right"/>
    </xf>
    <xf numFmtId="164" fontId="1392" fillId="0" borderId="1391" xfId="0" applyNumberFormat="1" applyFont="1" applyBorder="1" applyAlignment="1">
      <alignment horizontal="right"/>
    </xf>
    <xf numFmtId="164" fontId="1393" fillId="0" borderId="1392" xfId="0" applyNumberFormat="1" applyFont="1" applyBorder="1" applyAlignment="1">
      <alignment horizontal="right"/>
    </xf>
    <xf numFmtId="164" fontId="1394" fillId="0" borderId="1393" xfId="0" applyNumberFormat="1" applyFont="1" applyBorder="1" applyAlignment="1">
      <alignment horizontal="right"/>
    </xf>
    <xf numFmtId="164" fontId="1395" fillId="0" borderId="1394" xfId="0" applyNumberFormat="1" applyFont="1" applyBorder="1" applyAlignment="1">
      <alignment horizontal="right"/>
    </xf>
    <xf numFmtId="0" fontId="1396" fillId="0" borderId="1395" xfId="0" applyFont="1" applyBorder="1" applyAlignment="1">
      <alignment horizontal="right"/>
    </xf>
    <xf numFmtId="164" fontId="1397" fillId="0" borderId="1396" xfId="0" applyNumberFormat="1" applyFont="1" applyBorder="1" applyAlignment="1">
      <alignment horizontal="right"/>
    </xf>
    <xf numFmtId="164" fontId="1398" fillId="0" borderId="1397" xfId="0" applyNumberFormat="1" applyFont="1" applyBorder="1" applyAlignment="1">
      <alignment horizontal="right"/>
    </xf>
    <xf numFmtId="164" fontId="1399" fillId="0" borderId="1398" xfId="0" applyNumberFormat="1" applyFont="1" applyBorder="1" applyAlignment="1">
      <alignment horizontal="right"/>
    </xf>
    <xf numFmtId="164" fontId="1400" fillId="0" borderId="1399" xfId="0" applyNumberFormat="1" applyFont="1" applyBorder="1" applyAlignment="1">
      <alignment horizontal="right"/>
    </xf>
    <xf numFmtId="0" fontId="1401" fillId="0" borderId="1400" xfId="0" applyFont="1" applyBorder="1" applyAlignment="1">
      <alignment horizontal="right"/>
    </xf>
    <xf numFmtId="164" fontId="1402" fillId="0" borderId="1401" xfId="0" applyNumberFormat="1" applyFont="1" applyBorder="1" applyAlignment="1">
      <alignment horizontal="right"/>
    </xf>
    <xf numFmtId="164" fontId="1403" fillId="0" borderId="1402" xfId="0" applyNumberFormat="1" applyFont="1" applyBorder="1" applyAlignment="1">
      <alignment horizontal="right"/>
    </xf>
    <xf numFmtId="164" fontId="1404" fillId="0" borderId="1403" xfId="0" applyNumberFormat="1" applyFont="1" applyBorder="1" applyAlignment="1">
      <alignment horizontal="right"/>
    </xf>
    <xf numFmtId="164" fontId="1405" fillId="0" borderId="1404" xfId="0" applyNumberFormat="1" applyFont="1" applyBorder="1" applyAlignment="1">
      <alignment horizontal="right"/>
    </xf>
    <xf numFmtId="0" fontId="1406" fillId="0" borderId="1405" xfId="0" applyFont="1" applyBorder="1"/>
    <xf numFmtId="0" fontId="1407" fillId="0" borderId="1406" xfId="0" applyFont="1" applyBorder="1" applyAlignment="1">
      <alignment horizontal="right"/>
    </xf>
    <xf numFmtId="0" fontId="1408" fillId="0" borderId="1407" xfId="0" applyFont="1" applyBorder="1" applyAlignment="1">
      <alignment horizontal="right"/>
    </xf>
    <xf numFmtId="164" fontId="1409" fillId="0" borderId="1408" xfId="0" applyNumberFormat="1" applyFont="1" applyBorder="1" applyAlignment="1">
      <alignment horizontal="right"/>
    </xf>
    <xf numFmtId="164" fontId="1410" fillId="0" borderId="1409" xfId="0" applyNumberFormat="1" applyFont="1" applyBorder="1" applyAlignment="1">
      <alignment horizontal="right"/>
    </xf>
    <xf numFmtId="164" fontId="1411" fillId="0" borderId="1410" xfId="0" applyNumberFormat="1" applyFont="1" applyBorder="1" applyAlignment="1">
      <alignment horizontal="right"/>
    </xf>
    <xf numFmtId="164" fontId="1412" fillId="0" borderId="1411" xfId="0" applyNumberFormat="1" applyFont="1" applyBorder="1" applyAlignment="1">
      <alignment horizontal="right"/>
    </xf>
    <xf numFmtId="0" fontId="1413" fillId="0" borderId="1412" xfId="0" applyFont="1" applyBorder="1" applyAlignment="1">
      <alignment horizontal="right"/>
    </xf>
    <xf numFmtId="164" fontId="1414" fillId="0" borderId="1413" xfId="0" applyNumberFormat="1" applyFont="1" applyBorder="1" applyAlignment="1">
      <alignment horizontal="right"/>
    </xf>
    <xf numFmtId="164" fontId="1415" fillId="0" borderId="1414" xfId="0" applyNumberFormat="1" applyFont="1" applyBorder="1" applyAlignment="1">
      <alignment horizontal="right"/>
    </xf>
    <xf numFmtId="164" fontId="1416" fillId="0" borderId="1415" xfId="0" applyNumberFormat="1" applyFont="1" applyBorder="1" applyAlignment="1">
      <alignment horizontal="right"/>
    </xf>
    <xf numFmtId="164" fontId="1417" fillId="0" borderId="1416" xfId="0" applyNumberFormat="1" applyFont="1" applyBorder="1" applyAlignment="1">
      <alignment horizontal="right"/>
    </xf>
    <xf numFmtId="0" fontId="1418" fillId="0" borderId="1417" xfId="0" applyFont="1" applyBorder="1" applyAlignment="1">
      <alignment horizontal="right"/>
    </xf>
    <xf numFmtId="164" fontId="1419" fillId="0" borderId="1418" xfId="0" applyNumberFormat="1" applyFont="1" applyBorder="1" applyAlignment="1">
      <alignment horizontal="right"/>
    </xf>
    <xf numFmtId="164" fontId="1420" fillId="0" borderId="1419" xfId="0" applyNumberFormat="1" applyFont="1" applyBorder="1" applyAlignment="1">
      <alignment horizontal="right"/>
    </xf>
    <xf numFmtId="164" fontId="1421" fillId="0" borderId="1420" xfId="0" applyNumberFormat="1" applyFont="1" applyBorder="1" applyAlignment="1">
      <alignment horizontal="right"/>
    </xf>
    <xf numFmtId="164" fontId="1422" fillId="0" borderId="1421" xfId="0" applyNumberFormat="1" applyFont="1" applyBorder="1" applyAlignment="1">
      <alignment horizontal="right"/>
    </xf>
    <xf numFmtId="0" fontId="1423" fillId="0" borderId="1422" xfId="0" applyFont="1" applyBorder="1"/>
    <xf numFmtId="0" fontId="1424" fillId="0" borderId="1423" xfId="0" applyFont="1" applyBorder="1" applyAlignment="1">
      <alignment horizontal="right"/>
    </xf>
    <xf numFmtId="0" fontId="1425" fillId="0" borderId="1424" xfId="0" applyFont="1" applyBorder="1" applyAlignment="1">
      <alignment horizontal="right"/>
    </xf>
    <xf numFmtId="164" fontId="1426" fillId="0" borderId="1425" xfId="0" applyNumberFormat="1" applyFont="1" applyBorder="1" applyAlignment="1">
      <alignment horizontal="right"/>
    </xf>
    <xf numFmtId="164" fontId="1427" fillId="0" borderId="1426" xfId="0" applyNumberFormat="1" applyFont="1" applyBorder="1" applyAlignment="1">
      <alignment horizontal="right"/>
    </xf>
    <xf numFmtId="164" fontId="1428" fillId="0" borderId="1427" xfId="0" applyNumberFormat="1" applyFont="1" applyBorder="1" applyAlignment="1">
      <alignment horizontal="right"/>
    </xf>
    <xf numFmtId="164" fontId="1429" fillId="0" borderId="1428" xfId="0" applyNumberFormat="1" applyFont="1" applyBorder="1" applyAlignment="1">
      <alignment horizontal="right"/>
    </xf>
    <xf numFmtId="0" fontId="1430" fillId="0" borderId="1429" xfId="0" applyFont="1" applyBorder="1" applyAlignment="1">
      <alignment horizontal="right"/>
    </xf>
    <xf numFmtId="164" fontId="1431" fillId="0" borderId="1430" xfId="0" applyNumberFormat="1" applyFont="1" applyBorder="1" applyAlignment="1">
      <alignment horizontal="right"/>
    </xf>
    <xf numFmtId="164" fontId="1432" fillId="0" borderId="1431" xfId="0" applyNumberFormat="1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164" fontId="1434" fillId="0" borderId="1433" xfId="0" applyNumberFormat="1" applyFont="1" applyBorder="1" applyAlignment="1">
      <alignment horizontal="right"/>
    </xf>
    <xf numFmtId="0" fontId="1435" fillId="0" borderId="1434" xfId="0" applyFont="1" applyBorder="1" applyAlignment="1">
      <alignment horizontal="right"/>
    </xf>
    <xf numFmtId="164" fontId="1436" fillId="0" borderId="1435" xfId="0" applyNumberFormat="1" applyFont="1" applyBorder="1" applyAlignment="1">
      <alignment horizontal="right"/>
    </xf>
    <xf numFmtId="164" fontId="1437" fillId="0" borderId="1436" xfId="0" applyNumberFormat="1" applyFont="1" applyBorder="1" applyAlignment="1">
      <alignment horizontal="right"/>
    </xf>
    <xf numFmtId="164" fontId="1438" fillId="0" borderId="1437" xfId="0" applyNumberFormat="1" applyFont="1" applyBorder="1" applyAlignment="1">
      <alignment horizontal="right"/>
    </xf>
    <xf numFmtId="164" fontId="1439" fillId="0" borderId="1438" xfId="0" applyNumberFormat="1" applyFont="1" applyBorder="1" applyAlignment="1">
      <alignment horizontal="right"/>
    </xf>
    <xf numFmtId="0" fontId="1440" fillId="0" borderId="1439" xfId="0" applyFont="1" applyBorder="1" applyAlignment="1">
      <alignment horizontal="right"/>
    </xf>
    <xf numFmtId="164" fontId="1441" fillId="0" borderId="1440" xfId="0" applyNumberFormat="1" applyFont="1" applyBorder="1" applyAlignment="1">
      <alignment horizontal="right"/>
    </xf>
    <xf numFmtId="164" fontId="1442" fillId="0" borderId="1441" xfId="0" applyNumberFormat="1" applyFont="1" applyBorder="1" applyAlignment="1">
      <alignment horizontal="right"/>
    </xf>
    <xf numFmtId="164" fontId="1443" fillId="0" borderId="1442" xfId="0" applyNumberFormat="1" applyFont="1" applyBorder="1" applyAlignment="1">
      <alignment horizontal="right"/>
    </xf>
    <xf numFmtId="164" fontId="1444" fillId="0" borderId="1443" xfId="0" applyNumberFormat="1" applyFont="1" applyBorder="1" applyAlignment="1">
      <alignment horizontal="right"/>
    </xf>
    <xf numFmtId="0" fontId="1445" fillId="0" borderId="1444" xfId="0" applyFont="1" applyBorder="1" applyAlignment="1">
      <alignment horizontal="right"/>
    </xf>
    <xf numFmtId="164" fontId="1446" fillId="0" borderId="1445" xfId="0" applyNumberFormat="1" applyFont="1" applyBorder="1" applyAlignment="1">
      <alignment horizontal="right"/>
    </xf>
    <xf numFmtId="164" fontId="1447" fillId="0" borderId="1446" xfId="0" applyNumberFormat="1" applyFont="1" applyBorder="1" applyAlignment="1">
      <alignment horizontal="right"/>
    </xf>
    <xf numFmtId="164" fontId="1448" fillId="0" borderId="1447" xfId="0" applyNumberFormat="1" applyFont="1" applyBorder="1" applyAlignment="1">
      <alignment horizontal="right"/>
    </xf>
    <xf numFmtId="164" fontId="1449" fillId="0" borderId="1448" xfId="0" applyNumberFormat="1" applyFont="1" applyBorder="1" applyAlignment="1">
      <alignment horizontal="right"/>
    </xf>
    <xf numFmtId="0" fontId="1450" fillId="0" borderId="1449" xfId="0" applyFont="1" applyBorder="1"/>
    <xf numFmtId="0" fontId="1451" fillId="0" borderId="1450" xfId="0" applyFont="1" applyBorder="1" applyAlignment="1">
      <alignment horizontal="right"/>
    </xf>
    <xf numFmtId="0" fontId="1452" fillId="0" borderId="1451" xfId="0" applyFont="1" applyBorder="1" applyAlignment="1">
      <alignment horizontal="right"/>
    </xf>
    <xf numFmtId="164" fontId="1453" fillId="0" borderId="1452" xfId="0" applyNumberFormat="1" applyFont="1" applyBorder="1" applyAlignment="1">
      <alignment horizontal="right"/>
    </xf>
    <xf numFmtId="164" fontId="1454" fillId="0" borderId="1453" xfId="0" applyNumberFormat="1" applyFont="1" applyBorder="1" applyAlignment="1">
      <alignment horizontal="right"/>
    </xf>
    <xf numFmtId="164" fontId="1455" fillId="0" borderId="1454" xfId="0" applyNumberFormat="1" applyFont="1" applyBorder="1" applyAlignment="1">
      <alignment horizontal="right"/>
    </xf>
    <xf numFmtId="164" fontId="1456" fillId="0" borderId="1455" xfId="0" applyNumberFormat="1" applyFont="1" applyBorder="1" applyAlignment="1">
      <alignment horizontal="right"/>
    </xf>
    <xf numFmtId="0" fontId="1457" fillId="0" borderId="1456" xfId="0" applyFont="1" applyBorder="1" applyAlignment="1">
      <alignment horizontal="right"/>
    </xf>
    <xf numFmtId="164" fontId="1458" fillId="0" borderId="1457" xfId="0" applyNumberFormat="1" applyFont="1" applyBorder="1" applyAlignment="1">
      <alignment horizontal="right"/>
    </xf>
    <xf numFmtId="164" fontId="1459" fillId="0" borderId="1458" xfId="0" applyNumberFormat="1" applyFont="1" applyBorder="1" applyAlignment="1">
      <alignment horizontal="right"/>
    </xf>
    <xf numFmtId="164" fontId="1460" fillId="0" borderId="1459" xfId="0" applyNumberFormat="1" applyFont="1" applyBorder="1" applyAlignment="1">
      <alignment horizontal="right"/>
    </xf>
    <xf numFmtId="164" fontId="1461" fillId="0" borderId="1460" xfId="0" applyNumberFormat="1" applyFont="1" applyBorder="1" applyAlignment="1">
      <alignment horizontal="right"/>
    </xf>
    <xf numFmtId="0" fontId="1462" fillId="0" borderId="1461" xfId="0" applyFont="1" applyBorder="1" applyAlignment="1">
      <alignment horizontal="right"/>
    </xf>
    <xf numFmtId="164" fontId="1463" fillId="0" borderId="1462" xfId="0" applyNumberFormat="1" applyFont="1" applyBorder="1" applyAlignment="1">
      <alignment horizontal="right"/>
    </xf>
    <xf numFmtId="164" fontId="1464" fillId="0" borderId="1463" xfId="0" applyNumberFormat="1" applyFont="1" applyBorder="1" applyAlignment="1">
      <alignment horizontal="right"/>
    </xf>
    <xf numFmtId="164" fontId="1465" fillId="0" borderId="1464" xfId="0" applyNumberFormat="1" applyFont="1" applyBorder="1" applyAlignment="1">
      <alignment horizontal="right"/>
    </xf>
    <xf numFmtId="164" fontId="1466" fillId="0" borderId="1465" xfId="0" applyNumberFormat="1" applyFont="1" applyBorder="1" applyAlignment="1">
      <alignment horizontal="right"/>
    </xf>
    <xf numFmtId="0" fontId="1467" fillId="0" borderId="1466" xfId="0" applyFont="1" applyBorder="1" applyAlignment="1">
      <alignment horizontal="right"/>
    </xf>
    <xf numFmtId="164" fontId="1468" fillId="0" borderId="1467" xfId="0" applyNumberFormat="1" applyFont="1" applyBorder="1" applyAlignment="1">
      <alignment horizontal="right"/>
    </xf>
    <xf numFmtId="164" fontId="1469" fillId="0" borderId="1468" xfId="0" applyNumberFormat="1" applyFont="1" applyBorder="1" applyAlignment="1">
      <alignment horizontal="right"/>
    </xf>
    <xf numFmtId="164" fontId="1470" fillId="0" borderId="1469" xfId="0" applyNumberFormat="1" applyFont="1" applyBorder="1" applyAlignment="1">
      <alignment horizontal="right"/>
    </xf>
    <xf numFmtId="164" fontId="1471" fillId="0" borderId="1470" xfId="0" applyNumberFormat="1" applyFont="1" applyBorder="1" applyAlignment="1">
      <alignment horizontal="right"/>
    </xf>
    <xf numFmtId="0" fontId="1472" fillId="0" borderId="1471" xfId="0" applyFont="1" applyBorder="1"/>
    <xf numFmtId="0" fontId="1473" fillId="0" borderId="1472" xfId="0" applyFont="1" applyBorder="1" applyAlignment="1">
      <alignment horizontal="right"/>
    </xf>
    <xf numFmtId="0" fontId="1474" fillId="0" borderId="1473" xfId="0" applyFont="1" applyBorder="1" applyAlignment="1">
      <alignment horizontal="right"/>
    </xf>
    <xf numFmtId="164" fontId="1475" fillId="0" borderId="1474" xfId="0" applyNumberFormat="1" applyFont="1" applyBorder="1" applyAlignment="1">
      <alignment horizontal="right"/>
    </xf>
    <xf numFmtId="164" fontId="1476" fillId="0" borderId="1475" xfId="0" applyNumberFormat="1" applyFont="1" applyBorder="1" applyAlignment="1">
      <alignment horizontal="right"/>
    </xf>
    <xf numFmtId="164" fontId="1477" fillId="0" borderId="1476" xfId="0" applyNumberFormat="1" applyFont="1" applyBorder="1" applyAlignment="1">
      <alignment horizontal="right"/>
    </xf>
    <xf numFmtId="164" fontId="1478" fillId="0" borderId="1477" xfId="0" applyNumberFormat="1" applyFont="1" applyBorder="1" applyAlignment="1">
      <alignment horizontal="right"/>
    </xf>
    <xf numFmtId="0" fontId="1479" fillId="0" borderId="1478" xfId="0" applyFont="1" applyBorder="1"/>
    <xf numFmtId="0" fontId="1484" fillId="0" borderId="1483" xfId="0" applyFont="1" applyBorder="1"/>
    <xf numFmtId="0" fontId="1485" fillId="0" borderId="1484" xfId="0" applyFont="1" applyBorder="1" applyAlignment="1">
      <alignment horizontal="right"/>
    </xf>
    <xf numFmtId="0" fontId="1486" fillId="0" borderId="1485" xfId="0" applyFont="1" applyBorder="1" applyAlignment="1">
      <alignment horizontal="right"/>
    </xf>
    <xf numFmtId="0" fontId="1487" fillId="0" borderId="1486" xfId="0" applyFont="1" applyBorder="1" applyAlignment="1">
      <alignment horizontal="right"/>
    </xf>
    <xf numFmtId="0" fontId="1488" fillId="0" borderId="1487" xfId="0" applyFont="1" applyBorder="1" applyAlignment="1">
      <alignment horizontal="right"/>
    </xf>
    <xf numFmtId="0" fontId="1489" fillId="0" borderId="1488" xfId="0" applyFont="1" applyBorder="1" applyAlignment="1">
      <alignment horizontal="right"/>
    </xf>
    <xf numFmtId="0" fontId="1490" fillId="0" borderId="1489" xfId="0" applyFont="1" applyBorder="1"/>
    <xf numFmtId="0" fontId="1491" fillId="0" borderId="1490" xfId="0" applyFont="1" applyBorder="1"/>
    <xf numFmtId="0" fontId="1492" fillId="0" borderId="1491" xfId="0" applyFont="1" applyBorder="1"/>
    <xf numFmtId="0" fontId="1493" fillId="0" borderId="1492" xfId="0" applyFont="1" applyBorder="1"/>
    <xf numFmtId="0" fontId="1494" fillId="0" borderId="1493" xfId="0" applyFont="1" applyBorder="1" applyAlignment="1">
      <alignment horizontal="right"/>
    </xf>
    <xf numFmtId="164" fontId="1495" fillId="0" borderId="1494" xfId="0" applyNumberFormat="1" applyFont="1" applyBorder="1" applyAlignment="1">
      <alignment horizontal="right"/>
    </xf>
    <xf numFmtId="164" fontId="1496" fillId="0" borderId="1495" xfId="0" applyNumberFormat="1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164" fontId="1498" fillId="0" borderId="1497" xfId="0" applyNumberFormat="1" applyFont="1" applyBorder="1" applyAlignment="1">
      <alignment horizontal="right"/>
    </xf>
    <xf numFmtId="0" fontId="1499" fillId="0" borderId="1498" xfId="0" applyFont="1" applyBorder="1" applyAlignment="1">
      <alignment horizontal="right"/>
    </xf>
    <xf numFmtId="164" fontId="1500" fillId="0" borderId="1499" xfId="0" applyNumberFormat="1" applyFont="1" applyBorder="1" applyAlignment="1">
      <alignment horizontal="right"/>
    </xf>
    <xf numFmtId="164" fontId="1501" fillId="0" borderId="1500" xfId="0" applyNumberFormat="1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0" fontId="1504" fillId="0" borderId="1503" xfId="0" applyFont="1" applyBorder="1"/>
    <xf numFmtId="0" fontId="1505" fillId="0" borderId="1504" xfId="0" applyFont="1" applyBorder="1" applyAlignment="1">
      <alignment horizontal="right"/>
    </xf>
    <xf numFmtId="0" fontId="1506" fillId="0" borderId="1505" xfId="0" applyFont="1" applyBorder="1" applyAlignment="1">
      <alignment horizontal="right"/>
    </xf>
    <xf numFmtId="164" fontId="1507" fillId="0" borderId="1506" xfId="0" applyNumberFormat="1" applyFont="1" applyBorder="1" applyAlignment="1">
      <alignment horizontal="right"/>
    </xf>
    <xf numFmtId="164" fontId="1508" fillId="0" borderId="1507" xfId="0" applyNumberFormat="1" applyFont="1" applyBorder="1" applyAlignment="1">
      <alignment horizontal="right"/>
    </xf>
    <xf numFmtId="164" fontId="1509" fillId="0" borderId="1508" xfId="0" applyNumberFormat="1" applyFont="1" applyBorder="1" applyAlignment="1">
      <alignment horizontal="right"/>
    </xf>
    <xf numFmtId="164" fontId="1510" fillId="0" borderId="1509" xfId="0" applyNumberFormat="1" applyFont="1" applyBorder="1" applyAlignment="1">
      <alignment horizontal="right"/>
    </xf>
    <xf numFmtId="0" fontId="1511" fillId="0" borderId="1510" xfId="0" applyFont="1" applyBorder="1" applyAlignment="1">
      <alignment horizontal="right"/>
    </xf>
    <xf numFmtId="164" fontId="1512" fillId="0" borderId="1511" xfId="0" applyNumberFormat="1" applyFont="1" applyBorder="1" applyAlignment="1">
      <alignment horizontal="right"/>
    </xf>
    <xf numFmtId="164" fontId="1513" fillId="0" borderId="1512" xfId="0" applyNumberFormat="1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164" fontId="1515" fillId="0" borderId="1514" xfId="0" applyNumberFormat="1" applyFont="1" applyBorder="1" applyAlignment="1">
      <alignment horizontal="right"/>
    </xf>
    <xf numFmtId="0" fontId="1516" fillId="0" borderId="1515" xfId="0" applyFont="1" applyBorder="1" applyAlignment="1">
      <alignment horizontal="right"/>
    </xf>
    <xf numFmtId="164" fontId="1517" fillId="0" borderId="1516" xfId="0" applyNumberFormat="1" applyFont="1" applyBorder="1" applyAlignment="1">
      <alignment horizontal="right"/>
    </xf>
    <xf numFmtId="164" fontId="1518" fillId="0" borderId="1517" xfId="0" applyNumberFormat="1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0" fontId="1521" fillId="0" borderId="1520" xfId="0" applyFont="1" applyBorder="1"/>
    <xf numFmtId="0" fontId="1522" fillId="0" borderId="1521" xfId="0" applyFont="1" applyBorder="1" applyAlignment="1">
      <alignment horizontal="right"/>
    </xf>
    <xf numFmtId="0" fontId="1523" fillId="0" borderId="1522" xfId="0" applyFont="1" applyBorder="1" applyAlignment="1">
      <alignment horizontal="right"/>
    </xf>
    <xf numFmtId="164" fontId="1524" fillId="0" borderId="1523" xfId="0" applyNumberFormat="1" applyFont="1" applyBorder="1" applyAlignment="1">
      <alignment horizontal="right"/>
    </xf>
    <xf numFmtId="164" fontId="1525" fillId="0" borderId="1524" xfId="0" applyNumberFormat="1" applyFont="1" applyBorder="1" applyAlignment="1">
      <alignment horizontal="right"/>
    </xf>
    <xf numFmtId="164" fontId="1526" fillId="0" borderId="1525" xfId="0" applyNumberFormat="1" applyFont="1" applyBorder="1" applyAlignment="1">
      <alignment horizontal="right"/>
    </xf>
    <xf numFmtId="164" fontId="1527" fillId="0" borderId="1526" xfId="0" applyNumberFormat="1" applyFont="1" applyBorder="1" applyAlignment="1">
      <alignment horizontal="right"/>
    </xf>
    <xf numFmtId="0" fontId="1528" fillId="0" borderId="1527" xfId="0" applyFont="1" applyBorder="1" applyAlignment="1">
      <alignment horizontal="right"/>
    </xf>
    <xf numFmtId="164" fontId="1529" fillId="0" borderId="1528" xfId="0" applyNumberFormat="1" applyFont="1" applyBorder="1" applyAlignment="1">
      <alignment horizontal="right"/>
    </xf>
    <xf numFmtId="164" fontId="1530" fillId="0" borderId="1529" xfId="0" applyNumberFormat="1" applyFont="1" applyBorder="1" applyAlignment="1">
      <alignment horizontal="right"/>
    </xf>
    <xf numFmtId="164" fontId="1531" fillId="0" borderId="1530" xfId="0" applyNumberFormat="1" applyFont="1" applyBorder="1" applyAlignment="1">
      <alignment horizontal="right"/>
    </xf>
    <xf numFmtId="164" fontId="1532" fillId="0" borderId="1531" xfId="0" applyNumberFormat="1" applyFont="1" applyBorder="1" applyAlignment="1">
      <alignment horizontal="right"/>
    </xf>
    <xf numFmtId="0" fontId="1533" fillId="0" borderId="1532" xfId="0" applyFont="1" applyBorder="1" applyAlignment="1">
      <alignment horizontal="right"/>
    </xf>
    <xf numFmtId="164" fontId="1534" fillId="0" borderId="1533" xfId="0" applyNumberFormat="1" applyFont="1" applyBorder="1" applyAlignment="1">
      <alignment horizontal="right"/>
    </xf>
    <xf numFmtId="164" fontId="1535" fillId="0" borderId="1534" xfId="0" applyNumberFormat="1" applyFont="1" applyBorder="1" applyAlignment="1">
      <alignment horizontal="right"/>
    </xf>
    <xf numFmtId="164" fontId="1536" fillId="0" borderId="1535" xfId="0" applyNumberFormat="1" applyFont="1" applyBorder="1" applyAlignment="1">
      <alignment horizontal="right"/>
    </xf>
    <xf numFmtId="164" fontId="1537" fillId="0" borderId="1536" xfId="0" applyNumberFormat="1" applyFont="1" applyBorder="1" applyAlignment="1">
      <alignment horizontal="right"/>
    </xf>
    <xf numFmtId="0" fontId="1538" fillId="0" borderId="1537" xfId="0" applyFont="1" applyBorder="1" applyAlignment="1">
      <alignment horizontal="right"/>
    </xf>
    <xf numFmtId="164" fontId="1539" fillId="0" borderId="1538" xfId="0" applyNumberFormat="1" applyFont="1" applyBorder="1" applyAlignment="1">
      <alignment horizontal="right"/>
    </xf>
    <xf numFmtId="164" fontId="1540" fillId="0" borderId="1539" xfId="0" applyNumberFormat="1" applyFont="1" applyBorder="1" applyAlignment="1">
      <alignment horizontal="right"/>
    </xf>
    <xf numFmtId="164" fontId="1541" fillId="0" borderId="1540" xfId="0" applyNumberFormat="1" applyFont="1" applyBorder="1" applyAlignment="1">
      <alignment horizontal="right"/>
    </xf>
    <xf numFmtId="164" fontId="1542" fillId="0" borderId="1541" xfId="0" applyNumberFormat="1" applyFont="1" applyBorder="1" applyAlignment="1">
      <alignment horizontal="right"/>
    </xf>
    <xf numFmtId="0" fontId="1543" fillId="0" borderId="1542" xfId="0" applyFont="1" applyBorder="1"/>
    <xf numFmtId="0" fontId="1544" fillId="0" borderId="1543" xfId="0" applyFont="1" applyBorder="1" applyAlignment="1">
      <alignment horizontal="right"/>
    </xf>
    <xf numFmtId="0" fontId="1545" fillId="0" borderId="1544" xfId="0" applyFont="1" applyBorder="1" applyAlignment="1">
      <alignment horizontal="right"/>
    </xf>
    <xf numFmtId="164" fontId="1546" fillId="0" borderId="1545" xfId="0" applyNumberFormat="1" applyFont="1" applyBorder="1" applyAlignment="1">
      <alignment horizontal="right"/>
    </xf>
    <xf numFmtId="164" fontId="1547" fillId="0" borderId="1546" xfId="0" applyNumberFormat="1" applyFont="1" applyBorder="1" applyAlignment="1">
      <alignment horizontal="right"/>
    </xf>
    <xf numFmtId="164" fontId="1548" fillId="0" borderId="1547" xfId="0" applyNumberFormat="1" applyFont="1" applyBorder="1" applyAlignment="1">
      <alignment horizontal="right"/>
    </xf>
    <xf numFmtId="164" fontId="1549" fillId="0" borderId="1548" xfId="0" applyNumberFormat="1" applyFont="1" applyBorder="1" applyAlignment="1">
      <alignment horizontal="right"/>
    </xf>
    <xf numFmtId="0" fontId="1550" fillId="0" borderId="1549" xfId="0" applyFont="1" applyBorder="1" applyAlignment="1">
      <alignment horizontal="right"/>
    </xf>
    <xf numFmtId="164" fontId="1551" fillId="0" borderId="1550" xfId="0" applyNumberFormat="1" applyFont="1" applyBorder="1" applyAlignment="1">
      <alignment horizontal="right"/>
    </xf>
    <xf numFmtId="164" fontId="1552" fillId="0" borderId="1551" xfId="0" applyNumberFormat="1" applyFont="1" applyBorder="1" applyAlignment="1">
      <alignment horizontal="right"/>
    </xf>
    <xf numFmtId="164" fontId="1553" fillId="0" borderId="1552" xfId="0" applyNumberFormat="1" applyFont="1" applyBorder="1" applyAlignment="1">
      <alignment horizontal="right"/>
    </xf>
    <xf numFmtId="164" fontId="1554" fillId="0" borderId="1553" xfId="0" applyNumberFormat="1" applyFont="1" applyBorder="1" applyAlignment="1">
      <alignment horizontal="right"/>
    </xf>
    <xf numFmtId="0" fontId="1555" fillId="0" borderId="1554" xfId="0" applyFont="1" applyBorder="1"/>
    <xf numFmtId="0" fontId="1556" fillId="0" borderId="1555" xfId="0" applyFont="1" applyBorder="1" applyAlignment="1">
      <alignment horizontal="right"/>
    </xf>
    <xf numFmtId="0" fontId="1557" fillId="0" borderId="1556" xfId="0" applyFont="1" applyBorder="1" applyAlignment="1">
      <alignment horizontal="right"/>
    </xf>
    <xf numFmtId="164" fontId="1558" fillId="0" borderId="1557" xfId="0" applyNumberFormat="1" applyFont="1" applyBorder="1" applyAlignment="1">
      <alignment horizontal="right"/>
    </xf>
    <xf numFmtId="164" fontId="1559" fillId="0" borderId="1558" xfId="0" applyNumberFormat="1" applyFont="1" applyBorder="1" applyAlignment="1">
      <alignment horizontal="right"/>
    </xf>
    <xf numFmtId="164" fontId="1560" fillId="0" borderId="1559" xfId="0" applyNumberFormat="1" applyFont="1" applyBorder="1" applyAlignment="1">
      <alignment horizontal="right"/>
    </xf>
    <xf numFmtId="164" fontId="1561" fillId="0" borderId="1560" xfId="0" applyNumberFormat="1" applyFont="1" applyBorder="1" applyAlignment="1">
      <alignment horizontal="right"/>
    </xf>
    <xf numFmtId="0" fontId="1562" fillId="0" borderId="1561" xfId="0" applyFont="1" applyBorder="1" applyAlignment="1">
      <alignment horizontal="right"/>
    </xf>
    <xf numFmtId="164" fontId="1563" fillId="0" borderId="1562" xfId="0" applyNumberFormat="1" applyFont="1" applyBorder="1" applyAlignment="1">
      <alignment horizontal="right"/>
    </xf>
    <xf numFmtId="164" fontId="1564" fillId="0" borderId="1563" xfId="0" applyNumberFormat="1" applyFont="1" applyBorder="1" applyAlignment="1">
      <alignment horizontal="right"/>
    </xf>
    <xf numFmtId="164" fontId="1565" fillId="0" borderId="1564" xfId="0" applyNumberFormat="1" applyFont="1" applyBorder="1" applyAlignment="1">
      <alignment horizontal="right"/>
    </xf>
    <xf numFmtId="164" fontId="1566" fillId="0" borderId="1565" xfId="0" applyNumberFormat="1" applyFont="1" applyBorder="1" applyAlignment="1">
      <alignment horizontal="right"/>
    </xf>
    <xf numFmtId="0" fontId="1567" fillId="0" borderId="1566" xfId="0" applyFont="1" applyBorder="1"/>
    <xf numFmtId="0" fontId="1568" fillId="0" borderId="1567" xfId="0" applyFont="1" applyBorder="1" applyAlignment="1">
      <alignment horizontal="right"/>
    </xf>
    <xf numFmtId="0" fontId="1569" fillId="0" borderId="1568" xfId="0" applyFont="1" applyBorder="1" applyAlignment="1">
      <alignment horizontal="right"/>
    </xf>
    <xf numFmtId="164" fontId="1570" fillId="0" borderId="1569" xfId="0" applyNumberFormat="1" applyFont="1" applyBorder="1" applyAlignment="1">
      <alignment horizontal="right"/>
    </xf>
    <xf numFmtId="164" fontId="1571" fillId="0" borderId="1570" xfId="0" applyNumberFormat="1" applyFont="1" applyBorder="1" applyAlignment="1">
      <alignment horizontal="right"/>
    </xf>
    <xf numFmtId="164" fontId="1572" fillId="0" borderId="1571" xfId="0" applyNumberFormat="1" applyFont="1" applyBorder="1" applyAlignment="1">
      <alignment horizontal="right"/>
    </xf>
    <xf numFmtId="164" fontId="1573" fillId="0" borderId="1572" xfId="0" applyNumberFormat="1" applyFont="1" applyBorder="1" applyAlignment="1">
      <alignment horizontal="right"/>
    </xf>
    <xf numFmtId="0" fontId="1574" fillId="0" borderId="1573" xfId="0" applyFont="1" applyBorder="1" applyAlignment="1">
      <alignment horizontal="right"/>
    </xf>
    <xf numFmtId="164" fontId="1575" fillId="0" borderId="1574" xfId="0" applyNumberFormat="1" applyFont="1" applyBorder="1" applyAlignment="1">
      <alignment horizontal="right"/>
    </xf>
    <xf numFmtId="164" fontId="1576" fillId="0" borderId="1575" xfId="0" applyNumberFormat="1" applyFont="1" applyBorder="1" applyAlignment="1">
      <alignment horizontal="right"/>
    </xf>
    <xf numFmtId="164" fontId="1577" fillId="0" borderId="1576" xfId="0" applyNumberFormat="1" applyFont="1" applyBorder="1" applyAlignment="1">
      <alignment horizontal="right"/>
    </xf>
    <xf numFmtId="164" fontId="1578" fillId="0" borderId="1577" xfId="0" applyNumberFormat="1" applyFont="1" applyBorder="1" applyAlignment="1">
      <alignment horizontal="right"/>
    </xf>
    <xf numFmtId="0" fontId="1579" fillId="0" borderId="1578" xfId="0" applyFont="1" applyBorder="1"/>
    <xf numFmtId="0" fontId="1580" fillId="0" borderId="1579" xfId="0" applyFont="1" applyBorder="1" applyAlignment="1">
      <alignment horizontal="right"/>
    </xf>
    <xf numFmtId="0" fontId="1581" fillId="0" borderId="1580" xfId="0" applyFont="1" applyBorder="1" applyAlignment="1">
      <alignment horizontal="right"/>
    </xf>
    <xf numFmtId="164" fontId="1582" fillId="0" borderId="1581" xfId="0" applyNumberFormat="1" applyFont="1" applyBorder="1" applyAlignment="1">
      <alignment horizontal="right"/>
    </xf>
    <xf numFmtId="164" fontId="1583" fillId="0" borderId="1582" xfId="0" applyNumberFormat="1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164" fontId="1585" fillId="0" borderId="1584" xfId="0" applyNumberFormat="1" applyFont="1" applyBorder="1" applyAlignment="1">
      <alignment horizontal="right"/>
    </xf>
    <xf numFmtId="0" fontId="1586" fillId="0" borderId="1585" xfId="0" applyFont="1" applyBorder="1" applyAlignment="1">
      <alignment horizontal="right"/>
    </xf>
    <xf numFmtId="164" fontId="1587" fillId="0" borderId="1586" xfId="0" applyNumberFormat="1" applyFont="1" applyBorder="1" applyAlignment="1">
      <alignment horizontal="right"/>
    </xf>
    <xf numFmtId="164" fontId="1588" fillId="0" borderId="1587" xfId="0" applyNumberFormat="1" applyFont="1" applyBorder="1" applyAlignment="1">
      <alignment horizontal="right"/>
    </xf>
    <xf numFmtId="164" fontId="1589" fillId="0" borderId="1588" xfId="0" applyNumberFormat="1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0" fontId="1591" fillId="0" borderId="1590" xfId="0" applyFont="1" applyBorder="1"/>
    <xf numFmtId="0" fontId="1592" fillId="0" borderId="1591" xfId="0" applyFont="1" applyBorder="1" applyAlignment="1">
      <alignment horizontal="right"/>
    </xf>
    <xf numFmtId="0" fontId="1593" fillId="0" borderId="1592" xfId="0" applyFont="1" applyBorder="1" applyAlignment="1">
      <alignment horizontal="right"/>
    </xf>
    <xf numFmtId="164" fontId="1594" fillId="0" borderId="1593" xfId="0" applyNumberFormat="1" applyFont="1" applyBorder="1" applyAlignment="1">
      <alignment horizontal="right"/>
    </xf>
    <xf numFmtId="164" fontId="1595" fillId="0" borderId="1594" xfId="0" applyNumberFormat="1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164" fontId="1597" fillId="0" borderId="1596" xfId="0" applyNumberFormat="1" applyFont="1" applyBorder="1" applyAlignment="1">
      <alignment horizontal="right"/>
    </xf>
    <xf numFmtId="0" fontId="1598" fillId="0" borderId="1597" xfId="0" applyFont="1" applyBorder="1" applyAlignment="1">
      <alignment horizontal="right"/>
    </xf>
    <xf numFmtId="164" fontId="1599" fillId="0" borderId="1598" xfId="0" applyNumberFormat="1" applyFont="1" applyBorder="1" applyAlignment="1">
      <alignment horizontal="right"/>
    </xf>
    <xf numFmtId="164" fontId="1600" fillId="0" borderId="1599" xfId="0" applyNumberFormat="1" applyFont="1" applyBorder="1" applyAlignment="1">
      <alignment horizontal="right"/>
    </xf>
    <xf numFmtId="164" fontId="1601" fillId="0" borderId="1600" xfId="0" applyNumberFormat="1" applyFont="1" applyBorder="1" applyAlignment="1">
      <alignment horizontal="right"/>
    </xf>
    <xf numFmtId="164" fontId="1602" fillId="0" borderId="1601" xfId="0" applyNumberFormat="1" applyFont="1" applyBorder="1" applyAlignment="1">
      <alignment horizontal="right"/>
    </xf>
    <xf numFmtId="0" fontId="1603" fillId="0" borderId="1602" xfId="0" applyFont="1" applyBorder="1" applyAlignment="1">
      <alignment horizontal="right"/>
    </xf>
    <xf numFmtId="164" fontId="1604" fillId="0" borderId="1603" xfId="0" applyNumberFormat="1" applyFont="1" applyBorder="1" applyAlignment="1">
      <alignment horizontal="right"/>
    </xf>
    <xf numFmtId="164" fontId="1605" fillId="0" borderId="1604" xfId="0" applyNumberFormat="1" applyFont="1" applyBorder="1" applyAlignment="1">
      <alignment horizontal="right"/>
    </xf>
    <xf numFmtId="164" fontId="1606" fillId="0" borderId="1605" xfId="0" applyNumberFormat="1" applyFont="1" applyBorder="1" applyAlignment="1">
      <alignment horizontal="right"/>
    </xf>
    <xf numFmtId="164" fontId="1607" fillId="0" borderId="1606" xfId="0" applyNumberFormat="1" applyFont="1" applyBorder="1" applyAlignment="1">
      <alignment horizontal="right"/>
    </xf>
    <xf numFmtId="0" fontId="1608" fillId="0" borderId="1607" xfId="0" applyFont="1" applyBorder="1"/>
    <xf numFmtId="0" fontId="1609" fillId="0" borderId="1608" xfId="0" applyFont="1" applyBorder="1" applyAlignment="1">
      <alignment horizontal="right"/>
    </xf>
    <xf numFmtId="0" fontId="1610" fillId="0" borderId="1609" xfId="0" applyFont="1" applyBorder="1" applyAlignment="1">
      <alignment horizontal="right"/>
    </xf>
    <xf numFmtId="164" fontId="1611" fillId="0" borderId="1610" xfId="0" applyNumberFormat="1" applyFont="1" applyBorder="1" applyAlignment="1">
      <alignment horizontal="right"/>
    </xf>
    <xf numFmtId="164" fontId="1612" fillId="0" borderId="1611" xfId="0" applyNumberFormat="1" applyFont="1" applyBorder="1" applyAlignment="1">
      <alignment horizontal="right"/>
    </xf>
    <xf numFmtId="164" fontId="1613" fillId="0" borderId="1612" xfId="0" applyNumberFormat="1" applyFont="1" applyBorder="1" applyAlignment="1">
      <alignment horizontal="right"/>
    </xf>
    <xf numFmtId="164" fontId="1614" fillId="0" borderId="1613" xfId="0" applyNumberFormat="1" applyFont="1" applyBorder="1" applyAlignment="1">
      <alignment horizontal="right"/>
    </xf>
    <xf numFmtId="0" fontId="1615" fillId="0" borderId="1614" xfId="0" applyFont="1" applyBorder="1" applyAlignment="1">
      <alignment horizontal="right"/>
    </xf>
    <xf numFmtId="164" fontId="1616" fillId="0" borderId="1615" xfId="0" applyNumberFormat="1" applyFont="1" applyBorder="1" applyAlignment="1">
      <alignment horizontal="right"/>
    </xf>
    <xf numFmtId="164" fontId="1617" fillId="0" borderId="1616" xfId="0" applyNumberFormat="1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164" fontId="1619" fillId="0" borderId="1618" xfId="0" applyNumberFormat="1" applyFont="1" applyBorder="1" applyAlignment="1">
      <alignment horizontal="right"/>
    </xf>
    <xf numFmtId="0" fontId="1620" fillId="0" borderId="1619" xfId="0" applyFont="1" applyBorder="1" applyAlignment="1">
      <alignment horizontal="right"/>
    </xf>
    <xf numFmtId="164" fontId="1621" fillId="0" borderId="1620" xfId="0" applyNumberFormat="1" applyFont="1" applyBorder="1" applyAlignment="1">
      <alignment horizontal="right"/>
    </xf>
    <xf numFmtId="164" fontId="1622" fillId="0" borderId="1621" xfId="0" applyNumberFormat="1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0" fontId="1625" fillId="0" borderId="1624" xfId="0" applyFont="1" applyBorder="1"/>
    <xf numFmtId="0" fontId="1626" fillId="0" borderId="1625" xfId="0" applyFont="1" applyBorder="1" applyAlignment="1">
      <alignment horizontal="right"/>
    </xf>
    <xf numFmtId="0" fontId="1627" fillId="0" borderId="1626" xfId="0" applyFont="1" applyBorder="1" applyAlignment="1">
      <alignment horizontal="right"/>
    </xf>
    <xf numFmtId="164" fontId="1628" fillId="0" borderId="1627" xfId="0" applyNumberFormat="1" applyFont="1" applyBorder="1" applyAlignment="1">
      <alignment horizontal="right"/>
    </xf>
    <xf numFmtId="164" fontId="1629" fillId="0" borderId="1628" xfId="0" applyNumberFormat="1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164" fontId="1631" fillId="0" borderId="1630" xfId="0" applyNumberFormat="1" applyFont="1" applyBorder="1" applyAlignment="1">
      <alignment horizontal="right"/>
    </xf>
    <xf numFmtId="0" fontId="1632" fillId="0" borderId="1631" xfId="0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164" fontId="1634" fillId="0" borderId="1633" xfId="0" applyNumberFormat="1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164" fontId="1636" fillId="0" borderId="1635" xfId="0" applyNumberFormat="1" applyFont="1" applyBorder="1" applyAlignment="1">
      <alignment horizontal="right"/>
    </xf>
    <xf numFmtId="0" fontId="1637" fillId="0" borderId="1636" xfId="0" applyFont="1" applyBorder="1" applyAlignment="1">
      <alignment horizontal="right"/>
    </xf>
    <xf numFmtId="164" fontId="1638" fillId="0" borderId="1637" xfId="0" applyNumberFormat="1" applyFont="1" applyBorder="1" applyAlignment="1">
      <alignment horizontal="right"/>
    </xf>
    <xf numFmtId="164" fontId="1639" fillId="0" borderId="1638" xfId="0" applyNumberFormat="1" applyFont="1" applyBorder="1" applyAlignment="1">
      <alignment horizontal="right"/>
    </xf>
    <xf numFmtId="164" fontId="1640" fillId="0" borderId="1639" xfId="0" applyNumberFormat="1" applyFont="1" applyBorder="1" applyAlignment="1">
      <alignment horizontal="right"/>
    </xf>
    <xf numFmtId="164" fontId="1641" fillId="0" borderId="1640" xfId="0" applyNumberFormat="1" applyFont="1" applyBorder="1" applyAlignment="1">
      <alignment horizontal="right"/>
    </xf>
    <xf numFmtId="0" fontId="1642" fillId="0" borderId="1641" xfId="0" applyFont="1" applyBorder="1" applyAlignment="1">
      <alignment horizontal="right"/>
    </xf>
    <xf numFmtId="164" fontId="1643" fillId="0" borderId="1642" xfId="0" applyNumberFormat="1" applyFont="1" applyBorder="1" applyAlignment="1">
      <alignment horizontal="right"/>
    </xf>
    <xf numFmtId="164" fontId="1644" fillId="0" borderId="1643" xfId="0" applyNumberFormat="1" applyFont="1" applyBorder="1" applyAlignment="1">
      <alignment horizontal="right"/>
    </xf>
    <xf numFmtId="164" fontId="1645" fillId="0" borderId="1644" xfId="0" applyNumberFormat="1" applyFont="1" applyBorder="1" applyAlignment="1">
      <alignment horizontal="right"/>
    </xf>
    <xf numFmtId="164" fontId="1646" fillId="0" borderId="1645" xfId="0" applyNumberFormat="1" applyFont="1" applyBorder="1" applyAlignment="1">
      <alignment horizontal="right"/>
    </xf>
    <xf numFmtId="0" fontId="1647" fillId="0" borderId="1646" xfId="0" applyFont="1" applyBorder="1" applyAlignment="1">
      <alignment horizontal="right"/>
    </xf>
    <xf numFmtId="164" fontId="1648" fillId="0" borderId="1647" xfId="0" applyNumberFormat="1" applyFont="1" applyBorder="1" applyAlignment="1">
      <alignment horizontal="right"/>
    </xf>
    <xf numFmtId="164" fontId="1649" fillId="0" borderId="1648" xfId="0" applyNumberFormat="1" applyFont="1" applyBorder="1" applyAlignment="1">
      <alignment horizontal="right"/>
    </xf>
    <xf numFmtId="164" fontId="1650" fillId="0" borderId="1649" xfId="0" applyNumberFormat="1" applyFont="1" applyBorder="1" applyAlignment="1">
      <alignment horizontal="right"/>
    </xf>
    <xf numFmtId="164" fontId="1651" fillId="0" borderId="1650" xfId="0" applyNumberFormat="1" applyFont="1" applyBorder="1" applyAlignment="1">
      <alignment horizontal="right"/>
    </xf>
    <xf numFmtId="0" fontId="1652" fillId="0" borderId="1651" xfId="0" applyFont="1" applyBorder="1"/>
    <xf numFmtId="0" fontId="1653" fillId="0" borderId="1652" xfId="0" applyFont="1" applyBorder="1" applyAlignment="1">
      <alignment horizontal="right"/>
    </xf>
    <xf numFmtId="0" fontId="1654" fillId="0" borderId="1653" xfId="0" applyFont="1" applyBorder="1" applyAlignment="1">
      <alignment horizontal="right"/>
    </xf>
    <xf numFmtId="164" fontId="1655" fillId="0" borderId="1654" xfId="0" applyNumberFormat="1" applyFont="1" applyBorder="1" applyAlignment="1">
      <alignment horizontal="right"/>
    </xf>
    <xf numFmtId="164" fontId="1656" fillId="0" borderId="1655" xfId="0" applyNumberFormat="1" applyFont="1" applyBorder="1" applyAlignment="1">
      <alignment horizontal="right"/>
    </xf>
    <xf numFmtId="164" fontId="1657" fillId="0" borderId="1656" xfId="0" applyNumberFormat="1" applyFont="1" applyBorder="1" applyAlignment="1">
      <alignment horizontal="right"/>
    </xf>
    <xf numFmtId="164" fontId="1658" fillId="0" borderId="1657" xfId="0" applyNumberFormat="1" applyFont="1" applyBorder="1" applyAlignment="1">
      <alignment horizontal="right"/>
    </xf>
    <xf numFmtId="0" fontId="1659" fillId="0" borderId="1658" xfId="0" applyFont="1" applyBorder="1" applyAlignment="1">
      <alignment horizontal="right"/>
    </xf>
    <xf numFmtId="164" fontId="1660" fillId="0" borderId="1659" xfId="0" applyNumberFormat="1" applyFont="1" applyBorder="1" applyAlignment="1">
      <alignment horizontal="right"/>
    </xf>
    <xf numFmtId="164" fontId="1661" fillId="0" borderId="1660" xfId="0" applyNumberFormat="1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164" fontId="1663" fillId="0" borderId="1662" xfId="0" applyNumberFormat="1" applyFont="1" applyBorder="1" applyAlignment="1">
      <alignment horizontal="right"/>
    </xf>
    <xf numFmtId="0" fontId="1664" fillId="0" borderId="1663" xfId="0" applyFont="1" applyBorder="1" applyAlignment="1">
      <alignment horizontal="right"/>
    </xf>
    <xf numFmtId="164" fontId="1665" fillId="0" borderId="1664" xfId="0" applyNumberFormat="1" applyFont="1" applyBorder="1" applyAlignment="1">
      <alignment horizontal="right"/>
    </xf>
    <xf numFmtId="164" fontId="1666" fillId="0" borderId="1665" xfId="0" applyNumberFormat="1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164" fontId="1668" fillId="0" borderId="1667" xfId="0" applyNumberFormat="1" applyFont="1" applyBorder="1" applyAlignment="1">
      <alignment horizontal="right"/>
    </xf>
    <xf numFmtId="0" fontId="1669" fillId="0" borderId="1668" xfId="0" applyFont="1" applyBorder="1"/>
    <xf numFmtId="0" fontId="1670" fillId="0" borderId="1669" xfId="0" applyFont="1" applyBorder="1" applyAlignment="1">
      <alignment horizontal="right"/>
    </xf>
    <xf numFmtId="0" fontId="1671" fillId="0" borderId="1670" xfId="0" applyFont="1" applyBorder="1" applyAlignment="1">
      <alignment horizontal="right"/>
    </xf>
    <xf numFmtId="164" fontId="1672" fillId="0" borderId="1671" xfId="0" applyNumberFormat="1" applyFont="1" applyBorder="1" applyAlignment="1">
      <alignment horizontal="right"/>
    </xf>
    <xf numFmtId="164" fontId="1673" fillId="0" borderId="1672" xfId="0" applyNumberFormat="1" applyFont="1" applyBorder="1" applyAlignment="1">
      <alignment horizontal="right"/>
    </xf>
    <xf numFmtId="164" fontId="1674" fillId="0" borderId="1673" xfId="0" applyNumberFormat="1" applyFont="1" applyBorder="1" applyAlignment="1">
      <alignment horizontal="right"/>
    </xf>
    <xf numFmtId="164" fontId="1675" fillId="0" borderId="1674" xfId="0" applyNumberFormat="1" applyFont="1" applyBorder="1" applyAlignment="1">
      <alignment horizontal="right"/>
    </xf>
    <xf numFmtId="0" fontId="1676" fillId="0" borderId="1675" xfId="0" applyFont="1" applyBorder="1" applyAlignment="1">
      <alignment horizontal="right"/>
    </xf>
    <xf numFmtId="164" fontId="1677" fillId="0" borderId="1676" xfId="0" applyNumberFormat="1" applyFont="1" applyBorder="1" applyAlignment="1">
      <alignment horizontal="right"/>
    </xf>
    <xf numFmtId="164" fontId="1678" fillId="0" borderId="1677" xfId="0" applyNumberFormat="1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164" fontId="1680" fillId="0" borderId="1679" xfId="0" applyNumberFormat="1" applyFont="1" applyBorder="1" applyAlignment="1">
      <alignment horizontal="right"/>
    </xf>
    <xf numFmtId="0" fontId="1681" fillId="0" borderId="1680" xfId="0" applyFont="1" applyBorder="1" applyAlignment="1">
      <alignment horizontal="right"/>
    </xf>
    <xf numFmtId="164" fontId="1682" fillId="0" borderId="1681" xfId="0" applyNumberFormat="1" applyFont="1" applyBorder="1" applyAlignment="1">
      <alignment horizontal="right"/>
    </xf>
    <xf numFmtId="164" fontId="1683" fillId="0" borderId="1682" xfId="0" applyNumberFormat="1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164" fontId="1685" fillId="0" borderId="1684" xfId="0" applyNumberFormat="1" applyFont="1" applyBorder="1" applyAlignment="1">
      <alignment horizontal="right"/>
    </xf>
    <xf numFmtId="0" fontId="1686" fillId="0" borderId="1685" xfId="0" applyFont="1" applyBorder="1"/>
    <xf numFmtId="0" fontId="1687" fillId="0" borderId="1686" xfId="0" applyFont="1" applyBorder="1" applyAlignment="1">
      <alignment horizontal="right"/>
    </xf>
    <xf numFmtId="0" fontId="1688" fillId="0" borderId="1687" xfId="0" applyFont="1" applyBorder="1" applyAlignment="1">
      <alignment horizontal="right"/>
    </xf>
    <xf numFmtId="164" fontId="1689" fillId="0" borderId="1688" xfId="0" applyNumberFormat="1" applyFont="1" applyBorder="1" applyAlignment="1">
      <alignment horizontal="right"/>
    </xf>
    <xf numFmtId="164" fontId="1690" fillId="0" borderId="1689" xfId="0" applyNumberFormat="1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164" fontId="1692" fillId="0" borderId="1691" xfId="0" applyNumberFormat="1" applyFont="1" applyBorder="1" applyAlignment="1">
      <alignment horizontal="right"/>
    </xf>
    <xf numFmtId="0" fontId="1693" fillId="0" borderId="1692" xfId="0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164" fontId="1695" fillId="0" borderId="1694" xfId="0" applyNumberFormat="1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164" fontId="1697" fillId="0" borderId="1696" xfId="0" applyNumberFormat="1" applyFont="1" applyBorder="1" applyAlignment="1">
      <alignment horizontal="right"/>
    </xf>
    <xf numFmtId="0" fontId="1698" fillId="0" borderId="1697" xfId="0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164" fontId="1700" fillId="0" borderId="1699" xfId="0" applyNumberFormat="1" applyFont="1" applyBorder="1" applyAlignment="1">
      <alignment horizontal="right"/>
    </xf>
    <xf numFmtId="164" fontId="1701" fillId="0" borderId="1700" xfId="0" applyNumberFormat="1" applyFont="1" applyBorder="1" applyAlignment="1">
      <alignment horizontal="right"/>
    </xf>
    <xf numFmtId="164" fontId="1702" fillId="0" borderId="1701" xfId="0" applyNumberFormat="1" applyFont="1" applyBorder="1" applyAlignment="1">
      <alignment horizontal="right"/>
    </xf>
    <xf numFmtId="0" fontId="1703" fillId="0" borderId="1702" xfId="0" applyFont="1" applyBorder="1" applyAlignment="1">
      <alignment horizontal="right"/>
    </xf>
    <xf numFmtId="164" fontId="1704" fillId="0" borderId="1703" xfId="0" applyNumberFormat="1" applyFont="1" applyBorder="1" applyAlignment="1">
      <alignment horizontal="right"/>
    </xf>
    <xf numFmtId="164" fontId="1705" fillId="0" borderId="1704" xfId="0" applyNumberFormat="1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164" fontId="1707" fillId="0" borderId="1706" xfId="0" applyNumberFormat="1" applyFont="1" applyBorder="1" applyAlignment="1">
      <alignment horizontal="right"/>
    </xf>
    <xf numFmtId="0" fontId="1708" fillId="0" borderId="1707" xfId="0" applyFont="1" applyBorder="1" applyAlignment="1">
      <alignment horizontal="right"/>
    </xf>
    <xf numFmtId="164" fontId="1709" fillId="0" borderId="1708" xfId="0" applyNumberFormat="1" applyFont="1" applyBorder="1" applyAlignment="1">
      <alignment horizontal="right"/>
    </xf>
    <xf numFmtId="164" fontId="1710" fillId="0" borderId="1709" xfId="0" applyNumberFormat="1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164" fontId="1712" fillId="0" borderId="1711" xfId="0" applyNumberFormat="1" applyFont="1" applyBorder="1" applyAlignment="1">
      <alignment horizontal="right"/>
    </xf>
    <xf numFmtId="0" fontId="1713" fillId="0" borderId="1712" xfId="0" applyFont="1" applyBorder="1"/>
    <xf numFmtId="0" fontId="1714" fillId="0" borderId="1713" xfId="0" applyFont="1" applyBorder="1" applyAlignment="1">
      <alignment horizontal="right"/>
    </xf>
    <xf numFmtId="0" fontId="1715" fillId="0" borderId="1714" xfId="0" applyFont="1" applyBorder="1" applyAlignment="1">
      <alignment horizontal="right"/>
    </xf>
    <xf numFmtId="164" fontId="1716" fillId="0" borderId="1715" xfId="0" applyNumberFormat="1" applyFont="1" applyBorder="1" applyAlignment="1">
      <alignment horizontal="right"/>
    </xf>
    <xf numFmtId="164" fontId="1717" fillId="0" borderId="1716" xfId="0" applyNumberFormat="1" applyFont="1" applyBorder="1" applyAlignment="1">
      <alignment horizontal="right"/>
    </xf>
    <xf numFmtId="164" fontId="1718" fillId="0" borderId="1717" xfId="0" applyNumberFormat="1" applyFont="1" applyBorder="1" applyAlignment="1">
      <alignment horizontal="right"/>
    </xf>
    <xf numFmtId="164" fontId="1719" fillId="0" borderId="1718" xfId="0" applyNumberFormat="1" applyFont="1" applyBorder="1" applyAlignment="1">
      <alignment horizontal="right"/>
    </xf>
    <xf numFmtId="0" fontId="1720" fillId="0" borderId="1719" xfId="0" applyFont="1" applyBorder="1" applyAlignment="1">
      <alignment horizontal="right"/>
    </xf>
    <xf numFmtId="164" fontId="1721" fillId="0" borderId="1720" xfId="0" applyNumberFormat="1" applyFont="1" applyBorder="1" applyAlignment="1">
      <alignment horizontal="right"/>
    </xf>
    <xf numFmtId="164" fontId="1722" fillId="0" borderId="1721" xfId="0" applyNumberFormat="1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164" fontId="1724" fillId="0" borderId="1723" xfId="0" applyNumberFormat="1" applyFont="1" applyBorder="1" applyAlignment="1">
      <alignment horizontal="right"/>
    </xf>
    <xf numFmtId="0" fontId="1725" fillId="0" borderId="1724" xfId="0" applyFont="1" applyBorder="1" applyAlignment="1">
      <alignment horizontal="right"/>
    </xf>
    <xf numFmtId="164" fontId="1726" fillId="0" borderId="1725" xfId="0" applyNumberFormat="1" applyFont="1" applyBorder="1" applyAlignment="1">
      <alignment horizontal="right"/>
    </xf>
    <xf numFmtId="164" fontId="1727" fillId="0" borderId="1726" xfId="0" applyNumberFormat="1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164" fontId="1729" fillId="0" borderId="1728" xfId="0" applyNumberFormat="1" applyFont="1" applyBorder="1" applyAlignment="1">
      <alignment horizontal="right"/>
    </xf>
    <xf numFmtId="0" fontId="1730" fillId="0" borderId="1729" xfId="0" applyFont="1" applyBorder="1" applyAlignment="1">
      <alignment horizontal="right"/>
    </xf>
    <xf numFmtId="164" fontId="1731" fillId="0" borderId="1730" xfId="0" applyNumberFormat="1" applyFont="1" applyBorder="1" applyAlignment="1">
      <alignment horizontal="right"/>
    </xf>
    <xf numFmtId="164" fontId="1732" fillId="0" borderId="1731" xfId="0" applyNumberFormat="1" applyFont="1" applyBorder="1" applyAlignment="1">
      <alignment horizontal="right"/>
    </xf>
    <xf numFmtId="164" fontId="1733" fillId="0" borderId="1732" xfId="0" applyNumberFormat="1" applyFont="1" applyBorder="1" applyAlignment="1">
      <alignment horizontal="right"/>
    </xf>
    <xf numFmtId="164" fontId="1734" fillId="0" borderId="1733" xfId="0" applyNumberFormat="1" applyFont="1" applyBorder="1" applyAlignment="1">
      <alignment horizontal="right"/>
    </xf>
    <xf numFmtId="0" fontId="1735" fillId="0" borderId="1734" xfId="0" applyFont="1" applyBorder="1"/>
    <xf numFmtId="0" fontId="1736" fillId="0" borderId="1735" xfId="0" applyFont="1" applyBorder="1" applyAlignment="1">
      <alignment horizontal="right"/>
    </xf>
    <xf numFmtId="0" fontId="1737" fillId="0" borderId="1736" xfId="0" applyFont="1" applyBorder="1" applyAlignment="1">
      <alignment horizontal="right"/>
    </xf>
    <xf numFmtId="164" fontId="1738" fillId="0" borderId="1737" xfId="0" applyNumberFormat="1" applyFont="1" applyBorder="1" applyAlignment="1">
      <alignment horizontal="right"/>
    </xf>
    <xf numFmtId="164" fontId="1739" fillId="0" borderId="1738" xfId="0" applyNumberFormat="1" applyFont="1" applyBorder="1" applyAlignment="1">
      <alignment horizontal="right"/>
    </xf>
    <xf numFmtId="164" fontId="1740" fillId="0" borderId="1739" xfId="0" applyNumberFormat="1" applyFont="1" applyBorder="1" applyAlignment="1">
      <alignment horizontal="right"/>
    </xf>
    <xf numFmtId="164" fontId="1741" fillId="0" borderId="1740" xfId="0" applyNumberFormat="1" applyFont="1" applyBorder="1" applyAlignment="1">
      <alignment horizontal="right"/>
    </xf>
    <xf numFmtId="0" fontId="1742" fillId="0" borderId="1741" xfId="0" applyFont="1" applyBorder="1"/>
    <xf numFmtId="0" fontId="1747" fillId="0" borderId="1746" xfId="0" applyFont="1" applyBorder="1"/>
    <xf numFmtId="0" fontId="1748" fillId="0" borderId="1747" xfId="0" applyFont="1" applyBorder="1" applyAlignment="1">
      <alignment horizontal="right"/>
    </xf>
    <xf numFmtId="0" fontId="1749" fillId="0" borderId="1748" xfId="0" applyFont="1" applyBorder="1" applyAlignment="1">
      <alignment horizontal="right"/>
    </xf>
    <xf numFmtId="0" fontId="1750" fillId="0" borderId="1749" xfId="0" applyFont="1" applyBorder="1" applyAlignment="1">
      <alignment horizontal="right"/>
    </xf>
    <xf numFmtId="0" fontId="1751" fillId="0" borderId="1750" xfId="0" applyFont="1" applyBorder="1" applyAlignment="1">
      <alignment horizontal="right"/>
    </xf>
    <xf numFmtId="0" fontId="1752" fillId="0" borderId="1751" xfId="0" applyFont="1" applyBorder="1" applyAlignment="1">
      <alignment horizontal="right"/>
    </xf>
    <xf numFmtId="0" fontId="1753" fillId="0" borderId="1752" xfId="0" applyFont="1" applyBorder="1"/>
    <xf numFmtId="0" fontId="1754" fillId="0" borderId="1753" xfId="0" applyFont="1" applyBorder="1"/>
    <xf numFmtId="0" fontId="1755" fillId="0" borderId="1754" xfId="0" applyFont="1" applyBorder="1"/>
    <xf numFmtId="0" fontId="1756" fillId="0" borderId="1755" xfId="0" applyFont="1" applyBorder="1"/>
    <xf numFmtId="0" fontId="1757" fillId="0" borderId="1756" xfId="0" applyFont="1" applyBorder="1" applyAlignment="1">
      <alignment horizontal="right"/>
    </xf>
    <xf numFmtId="164" fontId="1758" fillId="0" borderId="1757" xfId="0" applyNumberFormat="1" applyFont="1" applyBorder="1" applyAlignment="1">
      <alignment horizontal="right"/>
    </xf>
    <xf numFmtId="164" fontId="1759" fillId="0" borderId="1758" xfId="0" applyNumberFormat="1" applyFont="1" applyBorder="1" applyAlignment="1">
      <alignment horizontal="right"/>
    </xf>
    <xf numFmtId="164" fontId="1760" fillId="0" borderId="1759" xfId="0" applyNumberFormat="1" applyFont="1" applyBorder="1" applyAlignment="1">
      <alignment horizontal="right"/>
    </xf>
    <xf numFmtId="164" fontId="1761" fillId="0" borderId="1760" xfId="0" applyNumberFormat="1" applyFont="1" applyBorder="1" applyAlignment="1">
      <alignment horizontal="right"/>
    </xf>
    <xf numFmtId="0" fontId="1762" fillId="0" borderId="1761" xfId="0" applyFont="1" applyBorder="1" applyAlignment="1">
      <alignment horizontal="right"/>
    </xf>
    <xf numFmtId="164" fontId="1763" fillId="0" borderId="1762" xfId="0" applyNumberFormat="1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164" fontId="1766" fillId="0" borderId="1765" xfId="0" applyNumberFormat="1" applyFont="1" applyBorder="1" applyAlignment="1">
      <alignment horizontal="right"/>
    </xf>
    <xf numFmtId="0" fontId="1767" fillId="0" borderId="1766" xfId="0" applyFont="1" applyBorder="1"/>
    <xf numFmtId="0" fontId="1768" fillId="0" borderId="1767" xfId="0" applyFont="1" applyBorder="1" applyAlignment="1">
      <alignment horizontal="right"/>
    </xf>
    <xf numFmtId="0" fontId="1769" fillId="0" borderId="1768" xfId="0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164" fontId="1771" fillId="0" borderId="1770" xfId="0" applyNumberFormat="1" applyFont="1" applyBorder="1" applyAlignment="1">
      <alignment horizontal="right"/>
    </xf>
    <xf numFmtId="164" fontId="1772" fillId="0" borderId="1771" xfId="0" applyNumberFormat="1" applyFont="1" applyBorder="1" applyAlignment="1">
      <alignment horizontal="right"/>
    </xf>
    <xf numFmtId="164" fontId="1773" fillId="0" borderId="1772" xfId="0" applyNumberFormat="1" applyFont="1" applyBorder="1" applyAlignment="1">
      <alignment horizontal="right"/>
    </xf>
    <xf numFmtId="0" fontId="1774" fillId="0" borderId="1773" xfId="0" applyFont="1" applyBorder="1" applyAlignment="1">
      <alignment horizontal="right"/>
    </xf>
    <xf numFmtId="164" fontId="1775" fillId="0" borderId="1774" xfId="0" applyNumberFormat="1" applyFont="1" applyBorder="1" applyAlignment="1">
      <alignment horizontal="right"/>
    </xf>
    <xf numFmtId="164" fontId="1776" fillId="0" borderId="1775" xfId="0" applyNumberFormat="1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164" fontId="1778" fillId="0" borderId="1777" xfId="0" applyNumberFormat="1" applyFont="1" applyBorder="1" applyAlignment="1">
      <alignment horizontal="right"/>
    </xf>
    <xf numFmtId="0" fontId="1779" fillId="0" borderId="1778" xfId="0" applyFont="1" applyBorder="1" applyAlignment="1">
      <alignment horizontal="right"/>
    </xf>
    <xf numFmtId="164" fontId="1780" fillId="0" borderId="1779" xfId="0" applyNumberFormat="1" applyFont="1" applyBorder="1" applyAlignment="1">
      <alignment horizontal="right"/>
    </xf>
    <xf numFmtId="164" fontId="1781" fillId="0" borderId="1780" xfId="0" applyNumberFormat="1" applyFont="1" applyBorder="1" applyAlignment="1">
      <alignment horizontal="right"/>
    </xf>
    <xf numFmtId="164" fontId="1782" fillId="0" borderId="1781" xfId="0" applyNumberFormat="1" applyFont="1" applyBorder="1" applyAlignment="1">
      <alignment horizontal="right"/>
    </xf>
    <xf numFmtId="164" fontId="1783" fillId="0" borderId="1782" xfId="0" applyNumberFormat="1" applyFont="1" applyBorder="1" applyAlignment="1">
      <alignment horizontal="right"/>
    </xf>
    <xf numFmtId="0" fontId="1784" fillId="0" borderId="1783" xfId="0" applyFont="1" applyBorder="1"/>
    <xf numFmtId="0" fontId="1785" fillId="0" borderId="1784" xfId="0" applyFont="1" applyBorder="1" applyAlignment="1">
      <alignment horizontal="right"/>
    </xf>
    <xf numFmtId="0" fontId="1786" fillId="0" borderId="1785" xfId="0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164" fontId="1788" fillId="0" borderId="1787" xfId="0" applyNumberFormat="1" applyFont="1" applyBorder="1" applyAlignment="1">
      <alignment horizontal="right"/>
    </xf>
    <xf numFmtId="164" fontId="1789" fillId="0" borderId="1788" xfId="0" applyNumberFormat="1" applyFont="1" applyBorder="1" applyAlignment="1">
      <alignment horizontal="right"/>
    </xf>
    <xf numFmtId="164" fontId="1790" fillId="0" borderId="1789" xfId="0" applyNumberFormat="1" applyFont="1" applyBorder="1" applyAlignment="1">
      <alignment horizontal="right"/>
    </xf>
    <xf numFmtId="0" fontId="1791" fillId="0" borderId="1790" xfId="0" applyFont="1" applyBorder="1" applyAlignment="1">
      <alignment horizontal="right"/>
    </xf>
    <xf numFmtId="164" fontId="1792" fillId="0" borderId="1791" xfId="0" applyNumberFormat="1" applyFont="1" applyBorder="1" applyAlignment="1">
      <alignment horizontal="right"/>
    </xf>
    <xf numFmtId="164" fontId="1793" fillId="0" borderId="1792" xfId="0" applyNumberFormat="1" applyFont="1" applyBorder="1" applyAlignment="1">
      <alignment horizontal="right"/>
    </xf>
    <xf numFmtId="164" fontId="1794" fillId="0" borderId="1793" xfId="0" applyNumberFormat="1" applyFont="1" applyBorder="1" applyAlignment="1">
      <alignment horizontal="right"/>
    </xf>
    <xf numFmtId="164" fontId="1795" fillId="0" borderId="1794" xfId="0" applyNumberFormat="1" applyFont="1" applyBorder="1" applyAlignment="1">
      <alignment horizontal="right"/>
    </xf>
    <xf numFmtId="0" fontId="1796" fillId="0" borderId="1795" xfId="0" applyFont="1" applyBorder="1" applyAlignment="1">
      <alignment horizontal="right"/>
    </xf>
    <xf numFmtId="164" fontId="1797" fillId="0" borderId="1796" xfId="0" applyNumberFormat="1" applyFont="1" applyBorder="1" applyAlignment="1">
      <alignment horizontal="right"/>
    </xf>
    <xf numFmtId="164" fontId="1798" fillId="0" borderId="1797" xfId="0" applyNumberFormat="1" applyFont="1" applyBorder="1" applyAlignment="1">
      <alignment horizontal="right"/>
    </xf>
    <xf numFmtId="164" fontId="1799" fillId="0" borderId="1798" xfId="0" applyNumberFormat="1" applyFont="1" applyBorder="1" applyAlignment="1">
      <alignment horizontal="right"/>
    </xf>
    <xf numFmtId="164" fontId="1800" fillId="0" borderId="1799" xfId="0" applyNumberFormat="1" applyFont="1" applyBorder="1" applyAlignment="1">
      <alignment horizontal="right"/>
    </xf>
    <xf numFmtId="0" fontId="1801" fillId="0" borderId="1800" xfId="0" applyFont="1" applyBorder="1" applyAlignment="1">
      <alignment horizontal="right"/>
    </xf>
    <xf numFmtId="164" fontId="1802" fillId="0" borderId="1801" xfId="0" applyNumberFormat="1" applyFont="1" applyBorder="1" applyAlignment="1">
      <alignment horizontal="right"/>
    </xf>
    <xf numFmtId="164" fontId="1803" fillId="0" borderId="1802" xfId="0" applyNumberFormat="1" applyFont="1" applyBorder="1" applyAlignment="1">
      <alignment horizontal="right"/>
    </xf>
    <xf numFmtId="164" fontId="1804" fillId="0" borderId="1803" xfId="0" applyNumberFormat="1" applyFont="1" applyBorder="1" applyAlignment="1">
      <alignment horizontal="right"/>
    </xf>
    <xf numFmtId="164" fontId="1805" fillId="0" borderId="1804" xfId="0" applyNumberFormat="1" applyFont="1" applyBorder="1" applyAlignment="1">
      <alignment horizontal="right"/>
    </xf>
    <xf numFmtId="0" fontId="1806" fillId="0" borderId="1805" xfId="0" applyFont="1" applyBorder="1"/>
    <xf numFmtId="0" fontId="1807" fillId="0" borderId="1806" xfId="0" applyFont="1" applyBorder="1" applyAlignment="1">
      <alignment horizontal="right"/>
    </xf>
    <xf numFmtId="0" fontId="1808" fillId="0" borderId="1807" xfId="0" applyFont="1" applyBorder="1" applyAlignment="1">
      <alignment horizontal="right"/>
    </xf>
    <xf numFmtId="164" fontId="1809" fillId="0" borderId="1808" xfId="0" applyNumberFormat="1" applyFont="1" applyBorder="1" applyAlignment="1">
      <alignment horizontal="right"/>
    </xf>
    <xf numFmtId="164" fontId="1810" fillId="0" borderId="1809" xfId="0" applyNumberFormat="1" applyFont="1" applyBorder="1" applyAlignment="1">
      <alignment horizontal="right"/>
    </xf>
    <xf numFmtId="164" fontId="1811" fillId="0" borderId="1810" xfId="0" applyNumberFormat="1" applyFont="1" applyBorder="1" applyAlignment="1">
      <alignment horizontal="right"/>
    </xf>
    <xf numFmtId="164" fontId="1812" fillId="0" borderId="1811" xfId="0" applyNumberFormat="1" applyFont="1" applyBorder="1" applyAlignment="1">
      <alignment horizontal="right"/>
    </xf>
    <xf numFmtId="0" fontId="1813" fillId="0" borderId="1812" xfId="0" applyFont="1" applyBorder="1" applyAlignment="1">
      <alignment horizontal="right"/>
    </xf>
    <xf numFmtId="164" fontId="1814" fillId="0" borderId="1813" xfId="0" applyNumberFormat="1" applyFont="1" applyBorder="1" applyAlignment="1">
      <alignment horizontal="right"/>
    </xf>
    <xf numFmtId="164" fontId="1815" fillId="0" borderId="1814" xfId="0" applyNumberFormat="1" applyFont="1" applyBorder="1" applyAlignment="1">
      <alignment horizontal="right"/>
    </xf>
    <xf numFmtId="164" fontId="1816" fillId="0" borderId="1815" xfId="0" applyNumberFormat="1" applyFont="1" applyBorder="1" applyAlignment="1">
      <alignment horizontal="right"/>
    </xf>
    <xf numFmtId="164" fontId="1817" fillId="0" borderId="1816" xfId="0" applyNumberFormat="1" applyFont="1" applyBorder="1" applyAlignment="1">
      <alignment horizontal="right"/>
    </xf>
    <xf numFmtId="0" fontId="1818" fillId="0" borderId="1817" xfId="0" applyFont="1" applyBorder="1"/>
    <xf numFmtId="0" fontId="1819" fillId="0" borderId="1818" xfId="0" applyFont="1" applyBorder="1" applyAlignment="1">
      <alignment horizontal="right"/>
    </xf>
    <xf numFmtId="0" fontId="1820" fillId="0" borderId="1819" xfId="0" applyFont="1" applyBorder="1" applyAlignment="1">
      <alignment horizontal="right"/>
    </xf>
    <xf numFmtId="164" fontId="1821" fillId="0" borderId="1820" xfId="0" applyNumberFormat="1" applyFont="1" applyBorder="1" applyAlignment="1">
      <alignment horizontal="right"/>
    </xf>
    <xf numFmtId="164" fontId="1822" fillId="0" borderId="1821" xfId="0" applyNumberFormat="1" applyFont="1" applyBorder="1" applyAlignment="1">
      <alignment horizontal="right"/>
    </xf>
    <xf numFmtId="164" fontId="1823" fillId="0" borderId="1822" xfId="0" applyNumberFormat="1" applyFont="1" applyBorder="1" applyAlignment="1">
      <alignment horizontal="right"/>
    </xf>
    <xf numFmtId="164" fontId="1824" fillId="0" borderId="1823" xfId="0" applyNumberFormat="1" applyFont="1" applyBorder="1" applyAlignment="1">
      <alignment horizontal="right"/>
    </xf>
    <xf numFmtId="0" fontId="1825" fillId="0" borderId="1824" xfId="0" applyFont="1" applyBorder="1" applyAlignment="1">
      <alignment horizontal="right"/>
    </xf>
    <xf numFmtId="164" fontId="1826" fillId="0" borderId="1825" xfId="0" applyNumberFormat="1" applyFont="1" applyBorder="1" applyAlignment="1">
      <alignment horizontal="right"/>
    </xf>
    <xf numFmtId="164" fontId="1827" fillId="0" borderId="1826" xfId="0" applyNumberFormat="1" applyFont="1" applyBorder="1" applyAlignment="1">
      <alignment horizontal="right"/>
    </xf>
    <xf numFmtId="164" fontId="1828" fillId="0" borderId="1827" xfId="0" applyNumberFormat="1" applyFont="1" applyBorder="1" applyAlignment="1">
      <alignment horizontal="right"/>
    </xf>
    <xf numFmtId="164" fontId="1829" fillId="0" borderId="1828" xfId="0" applyNumberFormat="1" applyFont="1" applyBorder="1" applyAlignment="1">
      <alignment horizontal="right"/>
    </xf>
    <xf numFmtId="0" fontId="1830" fillId="0" borderId="1829" xfId="0" applyFont="1" applyBorder="1"/>
    <xf numFmtId="0" fontId="1831" fillId="0" borderId="1830" xfId="0" applyFont="1" applyBorder="1" applyAlignment="1">
      <alignment horizontal="right"/>
    </xf>
    <xf numFmtId="0" fontId="1832" fillId="0" borderId="1831" xfId="0" applyFont="1" applyBorder="1" applyAlignment="1">
      <alignment horizontal="right"/>
    </xf>
    <xf numFmtId="164" fontId="1833" fillId="0" borderId="1832" xfId="0" applyNumberFormat="1" applyFont="1" applyBorder="1" applyAlignment="1">
      <alignment horizontal="right"/>
    </xf>
    <xf numFmtId="164" fontId="1834" fillId="0" borderId="1833" xfId="0" applyNumberFormat="1" applyFont="1" applyBorder="1" applyAlignment="1">
      <alignment horizontal="right"/>
    </xf>
    <xf numFmtId="164" fontId="1835" fillId="0" borderId="1834" xfId="0" applyNumberFormat="1" applyFont="1" applyBorder="1" applyAlignment="1">
      <alignment horizontal="right"/>
    </xf>
    <xf numFmtId="164" fontId="1836" fillId="0" borderId="1835" xfId="0" applyNumberFormat="1" applyFont="1" applyBorder="1" applyAlignment="1">
      <alignment horizontal="right"/>
    </xf>
    <xf numFmtId="0" fontId="1837" fillId="0" borderId="1836" xfId="0" applyFont="1" applyBorder="1" applyAlignment="1">
      <alignment horizontal="right"/>
    </xf>
    <xf numFmtId="164" fontId="1838" fillId="0" borderId="1837" xfId="0" applyNumberFormat="1" applyFont="1" applyBorder="1" applyAlignment="1">
      <alignment horizontal="right"/>
    </xf>
    <xf numFmtId="164" fontId="1839" fillId="0" borderId="1838" xfId="0" applyNumberFormat="1" applyFont="1" applyBorder="1" applyAlignment="1">
      <alignment horizontal="right"/>
    </xf>
    <xf numFmtId="164" fontId="1840" fillId="0" borderId="1839" xfId="0" applyNumberFormat="1" applyFont="1" applyBorder="1" applyAlignment="1">
      <alignment horizontal="right"/>
    </xf>
    <xf numFmtId="164" fontId="1841" fillId="0" borderId="1840" xfId="0" applyNumberFormat="1" applyFont="1" applyBorder="1" applyAlignment="1">
      <alignment horizontal="right"/>
    </xf>
    <xf numFmtId="0" fontId="1842" fillId="0" borderId="1841" xfId="0" applyFont="1" applyBorder="1"/>
    <xf numFmtId="0" fontId="1843" fillId="0" borderId="1842" xfId="0" applyFont="1" applyBorder="1" applyAlignment="1">
      <alignment horizontal="right"/>
    </xf>
    <xf numFmtId="0" fontId="1844" fillId="0" borderId="1843" xfId="0" applyFont="1" applyBorder="1" applyAlignment="1">
      <alignment horizontal="right"/>
    </xf>
    <xf numFmtId="164" fontId="1845" fillId="0" borderId="1844" xfId="0" applyNumberFormat="1" applyFont="1" applyBorder="1" applyAlignment="1">
      <alignment horizontal="right"/>
    </xf>
    <xf numFmtId="164" fontId="1846" fillId="0" borderId="1845" xfId="0" applyNumberFormat="1" applyFont="1" applyBorder="1" applyAlignment="1">
      <alignment horizontal="right"/>
    </xf>
    <xf numFmtId="164" fontId="1847" fillId="0" borderId="1846" xfId="0" applyNumberFormat="1" applyFont="1" applyBorder="1" applyAlignment="1">
      <alignment horizontal="right"/>
    </xf>
    <xf numFmtId="164" fontId="1848" fillId="0" borderId="1847" xfId="0" applyNumberFormat="1" applyFont="1" applyBorder="1" applyAlignment="1">
      <alignment horizontal="right"/>
    </xf>
    <xf numFmtId="0" fontId="1849" fillId="0" borderId="1848" xfId="0" applyFont="1" applyBorder="1" applyAlignment="1">
      <alignment horizontal="right"/>
    </xf>
    <xf numFmtId="164" fontId="1850" fillId="0" borderId="1849" xfId="0" applyNumberFormat="1" applyFont="1" applyBorder="1" applyAlignment="1">
      <alignment horizontal="right"/>
    </xf>
    <xf numFmtId="164" fontId="1851" fillId="0" borderId="1850" xfId="0" applyNumberFormat="1" applyFont="1" applyBorder="1" applyAlignment="1">
      <alignment horizontal="right"/>
    </xf>
    <xf numFmtId="164" fontId="1852" fillId="0" borderId="1851" xfId="0" applyNumberFormat="1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0" fontId="1854" fillId="0" borderId="1853" xfId="0" applyFont="1" applyBorder="1"/>
    <xf numFmtId="0" fontId="1855" fillId="0" borderId="1854" xfId="0" applyFont="1" applyBorder="1" applyAlignment="1">
      <alignment horizontal="right"/>
    </xf>
    <xf numFmtId="0" fontId="1856" fillId="0" borderId="1855" xfId="0" applyFont="1" applyBorder="1" applyAlignment="1">
      <alignment horizontal="right"/>
    </xf>
    <xf numFmtId="164" fontId="1857" fillId="0" borderId="1856" xfId="0" applyNumberFormat="1" applyFont="1" applyBorder="1" applyAlignment="1">
      <alignment horizontal="right"/>
    </xf>
    <xf numFmtId="164" fontId="1858" fillId="0" borderId="1857" xfId="0" applyNumberFormat="1" applyFont="1" applyBorder="1" applyAlignment="1">
      <alignment horizontal="right"/>
    </xf>
    <xf numFmtId="164" fontId="1859" fillId="0" borderId="1858" xfId="0" applyNumberFormat="1" applyFont="1" applyBorder="1" applyAlignment="1">
      <alignment horizontal="right"/>
    </xf>
    <xf numFmtId="164" fontId="1860" fillId="0" borderId="1859" xfId="0" applyNumberFormat="1" applyFont="1" applyBorder="1" applyAlignment="1">
      <alignment horizontal="right"/>
    </xf>
    <xf numFmtId="0" fontId="1861" fillId="0" borderId="1860" xfId="0" applyFont="1" applyBorder="1" applyAlignment="1">
      <alignment horizontal="right"/>
    </xf>
    <xf numFmtId="164" fontId="1862" fillId="0" borderId="1861" xfId="0" applyNumberFormat="1" applyFont="1" applyBorder="1" applyAlignment="1">
      <alignment horizontal="right"/>
    </xf>
    <xf numFmtId="164" fontId="1863" fillId="0" borderId="1862" xfId="0" applyNumberFormat="1" applyFont="1" applyBorder="1" applyAlignment="1">
      <alignment horizontal="right"/>
    </xf>
    <xf numFmtId="164" fontId="1864" fillId="0" borderId="1863" xfId="0" applyNumberFormat="1" applyFont="1" applyBorder="1" applyAlignment="1">
      <alignment horizontal="right"/>
    </xf>
    <xf numFmtId="164" fontId="1865" fillId="0" borderId="1864" xfId="0" applyNumberFormat="1" applyFont="1" applyBorder="1" applyAlignment="1">
      <alignment horizontal="right"/>
    </xf>
    <xf numFmtId="0" fontId="1866" fillId="0" borderId="1865" xfId="0" applyFont="1" applyBorder="1" applyAlignment="1">
      <alignment horizontal="right"/>
    </xf>
    <xf numFmtId="164" fontId="1867" fillId="0" borderId="1866" xfId="0" applyNumberFormat="1" applyFont="1" applyBorder="1" applyAlignment="1">
      <alignment horizontal="right"/>
    </xf>
    <xf numFmtId="164" fontId="1868" fillId="0" borderId="1867" xfId="0" applyNumberFormat="1" applyFont="1" applyBorder="1" applyAlignment="1">
      <alignment horizontal="right"/>
    </xf>
    <xf numFmtId="164" fontId="1869" fillId="0" borderId="1868" xfId="0" applyNumberFormat="1" applyFont="1" applyBorder="1" applyAlignment="1">
      <alignment horizontal="right"/>
    </xf>
    <xf numFmtId="164" fontId="1870" fillId="0" borderId="1869" xfId="0" applyNumberFormat="1" applyFont="1" applyBorder="1" applyAlignment="1">
      <alignment horizontal="right"/>
    </xf>
    <xf numFmtId="0" fontId="1871" fillId="0" borderId="1870" xfId="0" applyFont="1" applyBorder="1"/>
    <xf numFmtId="0" fontId="1872" fillId="0" borderId="1871" xfId="0" applyFont="1" applyBorder="1" applyAlignment="1">
      <alignment horizontal="right"/>
    </xf>
    <xf numFmtId="0" fontId="1873" fillId="0" borderId="1872" xfId="0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164" fontId="1876" fillId="0" borderId="1875" xfId="0" applyNumberFormat="1" applyFont="1" applyBorder="1" applyAlignment="1">
      <alignment horizontal="right"/>
    </xf>
    <xf numFmtId="164" fontId="1877" fillId="0" borderId="1876" xfId="0" applyNumberFormat="1" applyFont="1" applyBorder="1" applyAlignment="1">
      <alignment horizontal="right"/>
    </xf>
    <xf numFmtId="0" fontId="1878" fillId="0" borderId="1877" xfId="0" applyFont="1" applyBorder="1" applyAlignment="1">
      <alignment horizontal="right"/>
    </xf>
    <xf numFmtId="164" fontId="1879" fillId="0" borderId="1878" xfId="0" applyNumberFormat="1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0" fontId="1883" fillId="0" borderId="1882" xfId="0" applyFont="1" applyBorder="1" applyAlignment="1">
      <alignment horizontal="right"/>
    </xf>
    <xf numFmtId="164" fontId="1884" fillId="0" borderId="1883" xfId="0" applyNumberFormat="1" applyFont="1" applyBorder="1" applyAlignment="1">
      <alignment horizontal="right"/>
    </xf>
    <xf numFmtId="164" fontId="1885" fillId="0" borderId="1884" xfId="0" applyNumberFormat="1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0" fontId="1888" fillId="0" borderId="1887" xfId="0" applyFont="1" applyBorder="1"/>
    <xf numFmtId="0" fontId="1889" fillId="0" borderId="1888" xfId="0" applyFont="1" applyBorder="1" applyAlignment="1">
      <alignment horizontal="right"/>
    </xf>
    <xf numFmtId="0" fontId="1890" fillId="0" borderId="1889" xfId="0" applyFont="1" applyBorder="1" applyAlignment="1">
      <alignment horizontal="right"/>
    </xf>
    <xf numFmtId="164" fontId="1891" fillId="0" borderId="1890" xfId="0" applyNumberFormat="1" applyFont="1" applyBorder="1" applyAlignment="1">
      <alignment horizontal="right"/>
    </xf>
    <xf numFmtId="164" fontId="1892" fillId="0" borderId="1891" xfId="0" applyNumberFormat="1" applyFont="1" applyBorder="1" applyAlignment="1">
      <alignment horizontal="right"/>
    </xf>
    <xf numFmtId="164" fontId="1893" fillId="0" borderId="1892" xfId="0" applyNumberFormat="1" applyFont="1" applyBorder="1" applyAlignment="1">
      <alignment horizontal="right"/>
    </xf>
    <xf numFmtId="164" fontId="1894" fillId="0" borderId="1893" xfId="0" applyNumberFormat="1" applyFont="1" applyBorder="1" applyAlignment="1">
      <alignment horizontal="right"/>
    </xf>
    <xf numFmtId="0" fontId="1895" fillId="0" borderId="1894" xfId="0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164" fontId="1897" fillId="0" borderId="1896" xfId="0" applyNumberFormat="1" applyFont="1" applyBorder="1" applyAlignment="1">
      <alignment horizontal="right"/>
    </xf>
    <xf numFmtId="164" fontId="1898" fillId="0" borderId="1897" xfId="0" applyNumberFormat="1" applyFont="1" applyBorder="1" applyAlignment="1">
      <alignment horizontal="right"/>
    </xf>
    <xf numFmtId="164" fontId="1899" fillId="0" borderId="1898" xfId="0" applyNumberFormat="1" applyFont="1" applyBorder="1" applyAlignment="1">
      <alignment horizontal="right"/>
    </xf>
    <xf numFmtId="0" fontId="1900" fillId="0" borderId="1899" xfId="0" applyFont="1" applyBorder="1" applyAlignment="1">
      <alignment horizontal="right"/>
    </xf>
    <xf numFmtId="164" fontId="1901" fillId="0" borderId="1900" xfId="0" applyNumberFormat="1" applyFont="1" applyBorder="1" applyAlignment="1">
      <alignment horizontal="right"/>
    </xf>
    <xf numFmtId="164" fontId="1902" fillId="0" borderId="1901" xfId="0" applyNumberFormat="1" applyFont="1" applyBorder="1" applyAlignment="1">
      <alignment horizontal="right"/>
    </xf>
    <xf numFmtId="164" fontId="1903" fillId="0" borderId="1902" xfId="0" applyNumberFormat="1" applyFont="1" applyBorder="1" applyAlignment="1">
      <alignment horizontal="right"/>
    </xf>
    <xf numFmtId="164" fontId="1904" fillId="0" borderId="1903" xfId="0" applyNumberFormat="1" applyFont="1" applyBorder="1" applyAlignment="1">
      <alignment horizontal="right"/>
    </xf>
    <xf numFmtId="0" fontId="1905" fillId="0" borderId="1904" xfId="0" applyFont="1" applyBorder="1" applyAlignment="1">
      <alignment horizontal="right"/>
    </xf>
    <xf numFmtId="164" fontId="1906" fillId="0" borderId="1905" xfId="0" applyNumberFormat="1" applyFont="1" applyBorder="1" applyAlignment="1">
      <alignment horizontal="right"/>
    </xf>
    <xf numFmtId="164" fontId="1907" fillId="0" borderId="1906" xfId="0" applyNumberFormat="1" applyFont="1" applyBorder="1" applyAlignment="1">
      <alignment horizontal="right"/>
    </xf>
    <xf numFmtId="164" fontId="1908" fillId="0" borderId="1907" xfId="0" applyNumberFormat="1" applyFont="1" applyBorder="1" applyAlignment="1">
      <alignment horizontal="right"/>
    </xf>
    <xf numFmtId="164" fontId="1909" fillId="0" borderId="1908" xfId="0" applyNumberFormat="1" applyFont="1" applyBorder="1" applyAlignment="1">
      <alignment horizontal="right"/>
    </xf>
    <xf numFmtId="0" fontId="1910" fillId="0" borderId="1909" xfId="0" applyFont="1" applyBorder="1" applyAlignment="1">
      <alignment horizontal="right"/>
    </xf>
    <xf numFmtId="164" fontId="1911" fillId="0" borderId="1910" xfId="0" applyNumberFormat="1" applyFont="1" applyBorder="1" applyAlignment="1">
      <alignment horizontal="right"/>
    </xf>
    <xf numFmtId="164" fontId="1912" fillId="0" borderId="1911" xfId="0" applyNumberFormat="1" applyFont="1" applyBorder="1" applyAlignment="1">
      <alignment horizontal="right"/>
    </xf>
    <xf numFmtId="164" fontId="1913" fillId="0" borderId="1912" xfId="0" applyNumberFormat="1" applyFont="1" applyBorder="1" applyAlignment="1">
      <alignment horizontal="right"/>
    </xf>
    <xf numFmtId="164" fontId="1914" fillId="0" borderId="1913" xfId="0" applyNumberFormat="1" applyFont="1" applyBorder="1" applyAlignment="1">
      <alignment horizontal="right"/>
    </xf>
    <xf numFmtId="0" fontId="1915" fillId="0" borderId="1914" xfId="0" applyFont="1" applyBorder="1"/>
    <xf numFmtId="0" fontId="1916" fillId="0" borderId="1915" xfId="0" applyFont="1" applyBorder="1" applyAlignment="1">
      <alignment horizontal="right"/>
    </xf>
    <xf numFmtId="0" fontId="1917" fillId="0" borderId="1916" xfId="0" applyFont="1" applyBorder="1" applyAlignment="1">
      <alignment horizontal="right"/>
    </xf>
    <xf numFmtId="164" fontId="1918" fillId="0" borderId="1917" xfId="0" applyNumberFormat="1" applyFont="1" applyBorder="1" applyAlignment="1">
      <alignment horizontal="right"/>
    </xf>
    <xf numFmtId="164" fontId="1919" fillId="0" borderId="1918" xfId="0" applyNumberFormat="1" applyFont="1" applyBorder="1" applyAlignment="1">
      <alignment horizontal="right"/>
    </xf>
    <xf numFmtId="164" fontId="1920" fillId="0" borderId="1919" xfId="0" applyNumberFormat="1" applyFont="1" applyBorder="1" applyAlignment="1">
      <alignment horizontal="right"/>
    </xf>
    <xf numFmtId="164" fontId="1921" fillId="0" borderId="1920" xfId="0" applyNumberFormat="1" applyFont="1" applyBorder="1" applyAlignment="1">
      <alignment horizontal="right"/>
    </xf>
    <xf numFmtId="0" fontId="1922" fillId="0" borderId="1921" xfId="0" applyFont="1" applyBorder="1" applyAlignment="1">
      <alignment horizontal="right"/>
    </xf>
    <xf numFmtId="164" fontId="1923" fillId="0" borderId="1922" xfId="0" applyNumberFormat="1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164" fontId="1925" fillId="0" borderId="1924" xfId="0" applyNumberFormat="1" applyFont="1" applyBorder="1" applyAlignment="1">
      <alignment horizontal="right"/>
    </xf>
    <xf numFmtId="164" fontId="1926" fillId="0" borderId="1925" xfId="0" applyNumberFormat="1" applyFont="1" applyBorder="1" applyAlignment="1">
      <alignment horizontal="right"/>
    </xf>
    <xf numFmtId="0" fontId="1927" fillId="0" borderId="1926" xfId="0" applyFont="1" applyBorder="1" applyAlignment="1">
      <alignment horizontal="right"/>
    </xf>
    <xf numFmtId="164" fontId="1928" fillId="0" borderId="1927" xfId="0" applyNumberFormat="1" applyFont="1" applyBorder="1" applyAlignment="1">
      <alignment horizontal="right"/>
    </xf>
    <xf numFmtId="164" fontId="1929" fillId="0" borderId="1928" xfId="0" applyNumberFormat="1" applyFont="1" applyBorder="1" applyAlignment="1">
      <alignment horizontal="right"/>
    </xf>
    <xf numFmtId="164" fontId="1930" fillId="0" borderId="1929" xfId="0" applyNumberFormat="1" applyFont="1" applyBorder="1" applyAlignment="1">
      <alignment horizontal="right"/>
    </xf>
    <xf numFmtId="164" fontId="1931" fillId="0" borderId="1930" xfId="0" applyNumberFormat="1" applyFont="1" applyBorder="1" applyAlignment="1">
      <alignment horizontal="right"/>
    </xf>
    <xf numFmtId="0" fontId="1932" fillId="0" borderId="1931" xfId="0" applyFont="1" applyBorder="1"/>
    <xf numFmtId="0" fontId="1933" fillId="0" borderId="1932" xfId="0" applyFont="1" applyBorder="1" applyAlignment="1">
      <alignment horizontal="right"/>
    </xf>
    <xf numFmtId="0" fontId="1934" fillId="0" borderId="1933" xfId="0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164" fontId="1936" fillId="0" borderId="1935" xfId="0" applyNumberFormat="1" applyFont="1" applyBorder="1" applyAlignment="1">
      <alignment horizontal="right"/>
    </xf>
    <xf numFmtId="164" fontId="1937" fillId="0" borderId="1936" xfId="0" applyNumberFormat="1" applyFont="1" applyBorder="1" applyAlignment="1">
      <alignment horizontal="right"/>
    </xf>
    <xf numFmtId="164" fontId="1938" fillId="0" borderId="1937" xfId="0" applyNumberFormat="1" applyFont="1" applyBorder="1" applyAlignment="1">
      <alignment horizontal="right"/>
    </xf>
    <xf numFmtId="0" fontId="1939" fillId="0" borderId="1938" xfId="0" applyFont="1" applyBorder="1" applyAlignment="1">
      <alignment horizontal="right"/>
    </xf>
    <xf numFmtId="164" fontId="1940" fillId="0" borderId="1939" xfId="0" applyNumberFormat="1" applyFont="1" applyBorder="1" applyAlignment="1">
      <alignment horizontal="right"/>
    </xf>
    <xf numFmtId="164" fontId="1941" fillId="0" borderId="1940" xfId="0" applyNumberFormat="1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164" fontId="1943" fillId="0" borderId="1942" xfId="0" applyNumberFormat="1" applyFont="1" applyBorder="1" applyAlignment="1">
      <alignment horizontal="right"/>
    </xf>
    <xf numFmtId="0" fontId="1944" fillId="0" borderId="1943" xfId="0" applyFont="1" applyBorder="1" applyAlignment="1">
      <alignment horizontal="right"/>
    </xf>
    <xf numFmtId="164" fontId="1945" fillId="0" borderId="1944" xfId="0" applyNumberFormat="1" applyFont="1" applyBorder="1" applyAlignment="1">
      <alignment horizontal="right"/>
    </xf>
    <xf numFmtId="164" fontId="1946" fillId="0" borderId="1945" xfId="0" applyNumberFormat="1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164" fontId="1948" fillId="0" borderId="1947" xfId="0" applyNumberFormat="1" applyFont="1" applyBorder="1" applyAlignment="1">
      <alignment horizontal="right"/>
    </xf>
    <xf numFmtId="0" fontId="1949" fillId="0" borderId="1948" xfId="0" applyFont="1" applyBorder="1"/>
    <xf numFmtId="0" fontId="1950" fillId="0" borderId="1949" xfId="0" applyFont="1" applyBorder="1" applyAlignment="1">
      <alignment horizontal="right"/>
    </xf>
    <xf numFmtId="0" fontId="1951" fillId="0" borderId="1950" xfId="0" applyFont="1" applyBorder="1" applyAlignment="1">
      <alignment horizontal="right"/>
    </xf>
    <xf numFmtId="164" fontId="1952" fillId="0" borderId="1951" xfId="0" applyNumberFormat="1" applyFont="1" applyBorder="1" applyAlignment="1">
      <alignment horizontal="right"/>
    </xf>
    <xf numFmtId="164" fontId="1953" fillId="0" borderId="1952" xfId="0" applyNumberFormat="1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164" fontId="1955" fillId="0" borderId="1954" xfId="0" applyNumberFormat="1" applyFont="1" applyBorder="1" applyAlignment="1">
      <alignment horizontal="right"/>
    </xf>
    <xf numFmtId="0" fontId="1956" fillId="0" borderId="1955" xfId="0" applyFont="1" applyBorder="1" applyAlignment="1">
      <alignment horizontal="right"/>
    </xf>
    <xf numFmtId="164" fontId="1957" fillId="0" borderId="1956" xfId="0" applyNumberFormat="1" applyFont="1" applyBorder="1" applyAlignment="1">
      <alignment horizontal="right"/>
    </xf>
    <xf numFmtId="164" fontId="1958" fillId="0" borderId="1957" xfId="0" applyNumberFormat="1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164" fontId="1960" fillId="0" borderId="1959" xfId="0" applyNumberFormat="1" applyFont="1" applyBorder="1" applyAlignment="1">
      <alignment horizontal="right"/>
    </xf>
    <xf numFmtId="0" fontId="1961" fillId="0" borderId="1960" xfId="0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164" fontId="1963" fillId="0" borderId="1962" xfId="0" applyNumberFormat="1" applyFont="1" applyBorder="1" applyAlignment="1">
      <alignment horizontal="right"/>
    </xf>
    <xf numFmtId="164" fontId="1964" fillId="0" borderId="1963" xfId="0" applyNumberFormat="1" applyFont="1" applyBorder="1" applyAlignment="1">
      <alignment horizontal="right"/>
    </xf>
    <xf numFmtId="164" fontId="1965" fillId="0" borderId="1964" xfId="0" applyNumberFormat="1" applyFont="1" applyBorder="1" applyAlignment="1">
      <alignment horizontal="right"/>
    </xf>
    <xf numFmtId="0" fontId="1966" fillId="0" borderId="1965" xfId="0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164" fontId="1968" fillId="0" borderId="1967" xfId="0" applyNumberFormat="1" applyFont="1" applyBorder="1" applyAlignment="1">
      <alignment horizontal="right"/>
    </xf>
    <xf numFmtId="164" fontId="1969" fillId="0" borderId="1968" xfId="0" applyNumberFormat="1" applyFont="1" applyBorder="1" applyAlignment="1">
      <alignment horizontal="right"/>
    </xf>
    <xf numFmtId="164" fontId="1970" fillId="0" borderId="1969" xfId="0" applyNumberFormat="1" applyFont="1" applyBorder="1" applyAlignment="1">
      <alignment horizontal="right"/>
    </xf>
    <xf numFmtId="0" fontId="1971" fillId="0" borderId="1970" xfId="0" applyFont="1" applyBorder="1" applyAlignment="1">
      <alignment horizontal="right"/>
    </xf>
    <xf numFmtId="164" fontId="1972" fillId="0" borderId="1971" xfId="0" applyNumberFormat="1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164" fontId="1975" fillId="0" borderId="1974" xfId="0" applyNumberFormat="1" applyFont="1" applyBorder="1" applyAlignment="1">
      <alignment horizontal="right"/>
    </xf>
    <xf numFmtId="0" fontId="1976" fillId="0" borderId="1975" xfId="0" applyFont="1" applyBorder="1"/>
    <xf numFmtId="0" fontId="1977" fillId="0" borderId="1976" xfId="0" applyFont="1" applyBorder="1" applyAlignment="1">
      <alignment horizontal="right"/>
    </xf>
    <xf numFmtId="0" fontId="1978" fillId="0" borderId="1977" xfId="0" applyFont="1" applyBorder="1" applyAlignment="1">
      <alignment horizontal="right"/>
    </xf>
    <xf numFmtId="164" fontId="1979" fillId="0" borderId="1978" xfId="0" applyNumberFormat="1" applyFont="1" applyBorder="1" applyAlignment="1">
      <alignment horizontal="right"/>
    </xf>
    <xf numFmtId="164" fontId="1980" fillId="0" borderId="1979" xfId="0" applyNumberFormat="1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164" fontId="1982" fillId="0" borderId="1981" xfId="0" applyNumberFormat="1" applyFont="1" applyBorder="1" applyAlignment="1">
      <alignment horizontal="right"/>
    </xf>
    <xf numFmtId="0" fontId="1983" fillId="0" borderId="1982" xfId="0" applyFont="1" applyBorder="1" applyAlignment="1">
      <alignment horizontal="right"/>
    </xf>
    <xf numFmtId="164" fontId="1984" fillId="0" borderId="1983" xfId="0" applyNumberFormat="1" applyFont="1" applyBorder="1" applyAlignment="1">
      <alignment horizontal="right"/>
    </xf>
    <xf numFmtId="164" fontId="1985" fillId="0" borderId="1984" xfId="0" applyNumberFormat="1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164" fontId="1987" fillId="0" borderId="1986" xfId="0" applyNumberFormat="1" applyFont="1" applyBorder="1" applyAlignment="1">
      <alignment horizontal="right"/>
    </xf>
    <xf numFmtId="0" fontId="1988" fillId="0" borderId="1987" xfId="0" applyFont="1" applyBorder="1" applyAlignment="1">
      <alignment horizontal="right"/>
    </xf>
    <xf numFmtId="164" fontId="1989" fillId="0" borderId="1988" xfId="0" applyNumberFormat="1" applyFont="1" applyBorder="1" applyAlignment="1">
      <alignment horizontal="right"/>
    </xf>
    <xf numFmtId="164" fontId="1990" fillId="0" borderId="1989" xfId="0" applyNumberFormat="1" applyFont="1" applyBorder="1" applyAlignment="1">
      <alignment horizontal="right"/>
    </xf>
    <xf numFmtId="164" fontId="1991" fillId="0" borderId="1990" xfId="0" applyNumberFormat="1" applyFont="1" applyBorder="1" applyAlignment="1">
      <alignment horizontal="right"/>
    </xf>
    <xf numFmtId="164" fontId="1992" fillId="0" borderId="1991" xfId="0" applyNumberFormat="1" applyFont="1" applyBorder="1" applyAlignment="1">
      <alignment horizontal="right"/>
    </xf>
    <xf numFmtId="0" fontId="1993" fillId="0" borderId="1992" xfId="0" applyFont="1" applyBorder="1" applyAlignment="1">
      <alignment horizontal="right"/>
    </xf>
    <xf numFmtId="164" fontId="1994" fillId="0" borderId="1993" xfId="0" applyNumberFormat="1" applyFont="1" applyBorder="1" applyAlignment="1">
      <alignment horizontal="right"/>
    </xf>
    <xf numFmtId="164" fontId="1995" fillId="0" borderId="1994" xfId="0" applyNumberFormat="1" applyFont="1" applyBorder="1" applyAlignment="1">
      <alignment horizontal="right"/>
    </xf>
    <xf numFmtId="164" fontId="1996" fillId="0" borderId="1995" xfId="0" applyNumberFormat="1" applyFont="1" applyBorder="1" applyAlignment="1">
      <alignment horizontal="right"/>
    </xf>
    <xf numFmtId="164" fontId="1997" fillId="0" borderId="1996" xfId="0" applyNumberFormat="1" applyFont="1" applyBorder="1" applyAlignment="1">
      <alignment horizontal="right"/>
    </xf>
    <xf numFmtId="0" fontId="1998" fillId="0" borderId="1997" xfId="0" applyFont="1" applyBorder="1"/>
    <xf numFmtId="0" fontId="1999" fillId="0" borderId="1998" xfId="0" applyFont="1" applyBorder="1" applyAlignment="1">
      <alignment horizontal="right"/>
    </xf>
    <xf numFmtId="0" fontId="2000" fillId="0" borderId="1999" xfId="0" applyFont="1" applyBorder="1" applyAlignment="1">
      <alignment horizontal="right"/>
    </xf>
    <xf numFmtId="164" fontId="2001" fillId="0" borderId="2000" xfId="0" applyNumberFormat="1" applyFont="1" applyBorder="1" applyAlignment="1">
      <alignment horizontal="right"/>
    </xf>
    <xf numFmtId="164" fontId="2002" fillId="0" borderId="2001" xfId="0" applyNumberFormat="1" applyFont="1" applyBorder="1" applyAlignment="1">
      <alignment horizontal="right"/>
    </xf>
    <xf numFmtId="164" fontId="2003" fillId="0" borderId="2002" xfId="0" applyNumberFormat="1" applyFont="1" applyBorder="1" applyAlignment="1">
      <alignment horizontal="right"/>
    </xf>
    <xf numFmtId="164" fontId="2004" fillId="0" borderId="2003" xfId="0" applyNumberFormat="1" applyFont="1" applyBorder="1" applyAlignment="1">
      <alignment horizontal="right"/>
    </xf>
    <xf numFmtId="0" fontId="2005" fillId="0" borderId="2004" xfId="0" applyFont="1" applyBorder="1"/>
    <xf numFmtId="0" fontId="2006" fillId="0" borderId="2005" xfId="0" applyFont="1" applyBorder="1"/>
    <xf numFmtId="0" fontId="2007" fillId="0" borderId="2006" xfId="0" applyFont="1" applyBorder="1"/>
    <xf numFmtId="0" fontId="2008" fillId="0" borderId="2007" xfId="0" applyFont="1" applyBorder="1"/>
    <xf numFmtId="0" fontId="2009" fillId="0" borderId="2008" xfId="0" applyFont="1" applyBorder="1"/>
    <xf numFmtId="0" fontId="2010" fillId="0" borderId="2009" xfId="0" applyFont="1" applyBorder="1"/>
    <xf numFmtId="0" fontId="2011" fillId="0" borderId="2010" xfId="0" applyFont="1" applyBorder="1"/>
    <xf numFmtId="0" fontId="2012" fillId="0" borderId="2011" xfId="0" applyFont="1" applyBorder="1"/>
    <xf numFmtId="0" fontId="2017" fillId="0" borderId="2016" xfId="0" applyFont="1" applyBorder="1"/>
    <xf numFmtId="0" fontId="2018" fillId="0" borderId="2017" xfId="0" applyFont="1" applyBorder="1" applyAlignment="1">
      <alignment horizontal="right"/>
    </xf>
    <xf numFmtId="0" fontId="2019" fillId="0" borderId="2018" xfId="0" applyFont="1" applyBorder="1" applyAlignment="1">
      <alignment horizontal="right"/>
    </xf>
    <xf numFmtId="0" fontId="2020" fillId="0" borderId="2019" xfId="0" applyFont="1" applyBorder="1" applyAlignment="1">
      <alignment horizontal="right"/>
    </xf>
    <xf numFmtId="0" fontId="2021" fillId="0" borderId="2020" xfId="0" applyFont="1" applyBorder="1" applyAlignment="1">
      <alignment horizontal="right"/>
    </xf>
    <xf numFmtId="0" fontId="2022" fillId="0" borderId="2021" xfId="0" applyFont="1" applyBorder="1" applyAlignment="1">
      <alignment horizontal="right"/>
    </xf>
    <xf numFmtId="0" fontId="2023" fillId="0" borderId="2022" xfId="0" applyFont="1" applyBorder="1"/>
    <xf numFmtId="0" fontId="2024" fillId="0" borderId="2023" xfId="0" applyFont="1" applyBorder="1"/>
    <xf numFmtId="0" fontId="2025" fillId="0" borderId="2024" xfId="0" applyFont="1" applyBorder="1"/>
    <xf numFmtId="0" fontId="2026" fillId="0" borderId="2025" xfId="0" applyFont="1" applyBorder="1"/>
    <xf numFmtId="0" fontId="2027" fillId="0" borderId="2026" xfId="0" applyFont="1" applyBorder="1" applyAlignment="1">
      <alignment horizontal="right"/>
    </xf>
    <xf numFmtId="164" fontId="2028" fillId="0" borderId="2027" xfId="0" applyNumberFormat="1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164" fontId="2030" fillId="0" borderId="2029" xfId="0" applyNumberFormat="1" applyFont="1" applyBorder="1" applyAlignment="1">
      <alignment horizontal="right"/>
    </xf>
    <xf numFmtId="164" fontId="2031" fillId="0" borderId="2030" xfId="0" applyNumberFormat="1" applyFont="1" applyBorder="1" applyAlignment="1">
      <alignment horizontal="right"/>
    </xf>
    <xf numFmtId="0" fontId="2032" fillId="0" borderId="2031" xfId="0" applyFont="1" applyBorder="1" applyAlignment="1">
      <alignment horizontal="right"/>
    </xf>
    <xf numFmtId="164" fontId="2033" fillId="0" borderId="2032" xfId="0" applyNumberFormat="1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164" fontId="2035" fillId="0" borderId="2034" xfId="0" applyNumberFormat="1" applyFont="1" applyBorder="1" applyAlignment="1">
      <alignment horizontal="right"/>
    </xf>
    <xf numFmtId="164" fontId="2036" fillId="0" borderId="2035" xfId="0" applyNumberFormat="1" applyFont="1" applyBorder="1" applyAlignment="1">
      <alignment horizontal="right"/>
    </xf>
    <xf numFmtId="0" fontId="2037" fillId="0" borderId="2036" xfId="0" applyFont="1" applyBorder="1" applyAlignment="1">
      <alignment horizontal="right"/>
    </xf>
    <xf numFmtId="164" fontId="2038" fillId="0" borderId="2037" xfId="0" applyNumberFormat="1" applyFont="1" applyBorder="1" applyAlignment="1">
      <alignment horizontal="right"/>
    </xf>
    <xf numFmtId="164" fontId="2039" fillId="0" borderId="2038" xfId="0" applyNumberFormat="1" applyFont="1" applyBorder="1" applyAlignment="1">
      <alignment horizontal="right"/>
    </xf>
    <xf numFmtId="164" fontId="2040" fillId="0" borderId="2039" xfId="0" applyNumberFormat="1" applyFont="1" applyBorder="1" applyAlignment="1">
      <alignment horizontal="right"/>
    </xf>
    <xf numFmtId="164" fontId="2041" fillId="0" borderId="2040" xfId="0" applyNumberFormat="1" applyFont="1" applyBorder="1" applyAlignment="1">
      <alignment horizontal="right"/>
    </xf>
    <xf numFmtId="0" fontId="2042" fillId="0" borderId="2041" xfId="0" applyFont="1" applyBorder="1" applyAlignment="1">
      <alignment horizontal="right"/>
    </xf>
    <xf numFmtId="164" fontId="2043" fillId="0" borderId="2042" xfId="0" applyNumberFormat="1" applyFont="1" applyBorder="1" applyAlignment="1">
      <alignment horizontal="right"/>
    </xf>
    <xf numFmtId="164" fontId="2044" fillId="0" borderId="2043" xfId="0" applyNumberFormat="1" applyFont="1" applyBorder="1" applyAlignment="1">
      <alignment horizontal="right"/>
    </xf>
    <xf numFmtId="164" fontId="2045" fillId="0" borderId="2044" xfId="0" applyNumberFormat="1" applyFont="1" applyBorder="1" applyAlignment="1">
      <alignment horizontal="right"/>
    </xf>
    <xf numFmtId="164" fontId="2046" fillId="0" borderId="2045" xfId="0" applyNumberFormat="1" applyFont="1" applyBorder="1" applyAlignment="1">
      <alignment horizontal="right"/>
    </xf>
    <xf numFmtId="0" fontId="2047" fillId="0" borderId="2046" xfId="0" applyFont="1" applyBorder="1" applyAlignment="1">
      <alignment horizontal="right"/>
    </xf>
    <xf numFmtId="164" fontId="2048" fillId="0" borderId="2047" xfId="0" applyNumberFormat="1" applyFont="1" applyBorder="1" applyAlignment="1">
      <alignment horizontal="right"/>
    </xf>
    <xf numFmtId="164" fontId="2049" fillId="0" borderId="2048" xfId="0" applyNumberFormat="1" applyFont="1" applyBorder="1" applyAlignment="1">
      <alignment horizontal="right"/>
    </xf>
    <xf numFmtId="164" fontId="2050" fillId="0" borderId="2049" xfId="0" applyNumberFormat="1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0" fontId="2052" fillId="0" borderId="2051" xfId="0" applyFont="1" applyBorder="1"/>
    <xf numFmtId="0" fontId="2053" fillId="0" borderId="2052" xfId="0" applyFont="1" applyBorder="1" applyAlignment="1">
      <alignment horizontal="right"/>
    </xf>
    <xf numFmtId="0" fontId="2054" fillId="0" borderId="2053" xfId="0" applyFont="1" applyBorder="1" applyAlignment="1">
      <alignment horizontal="right"/>
    </xf>
    <xf numFmtId="164" fontId="2055" fillId="0" borderId="2054" xfId="0" applyNumberFormat="1" applyFont="1" applyBorder="1" applyAlignment="1">
      <alignment horizontal="right"/>
    </xf>
    <xf numFmtId="164" fontId="2056" fillId="0" borderId="2055" xfId="0" applyNumberFormat="1" applyFont="1" applyBorder="1" applyAlignment="1">
      <alignment horizontal="right"/>
    </xf>
    <xf numFmtId="164" fontId="2057" fillId="0" borderId="2056" xfId="0" applyNumberFormat="1" applyFont="1" applyBorder="1" applyAlignment="1">
      <alignment horizontal="right"/>
    </xf>
    <xf numFmtId="164" fontId="2058" fillId="0" borderId="2057" xfId="0" applyNumberFormat="1" applyFont="1" applyBorder="1" applyAlignment="1">
      <alignment horizontal="right"/>
    </xf>
    <xf numFmtId="0" fontId="2059" fillId="0" borderId="2058" xfId="0" applyFont="1" applyBorder="1" applyAlignment="1">
      <alignment horizontal="right"/>
    </xf>
    <xf numFmtId="164" fontId="2060" fillId="0" borderId="2059" xfId="0" applyNumberFormat="1" applyFont="1" applyBorder="1" applyAlignment="1">
      <alignment horizontal="right"/>
    </xf>
    <xf numFmtId="164" fontId="2061" fillId="0" borderId="2060" xfId="0" applyNumberFormat="1" applyFont="1" applyBorder="1" applyAlignment="1">
      <alignment horizontal="right"/>
    </xf>
    <xf numFmtId="164" fontId="2062" fillId="0" borderId="2061" xfId="0" applyNumberFormat="1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0" fontId="2064" fillId="0" borderId="2063" xfId="0" applyFont="1" applyBorder="1" applyAlignment="1">
      <alignment horizontal="right"/>
    </xf>
    <xf numFmtId="164" fontId="2065" fillId="0" borderId="2064" xfId="0" applyNumberFormat="1" applyFont="1" applyBorder="1" applyAlignment="1">
      <alignment horizontal="right"/>
    </xf>
    <xf numFmtId="164" fontId="2066" fillId="0" borderId="2065" xfId="0" applyNumberFormat="1" applyFont="1" applyBorder="1" applyAlignment="1">
      <alignment horizontal="right"/>
    </xf>
    <xf numFmtId="164" fontId="2067" fillId="0" borderId="2066" xfId="0" applyNumberFormat="1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0" fontId="2069" fillId="0" borderId="2068" xfId="0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164" fontId="2071" fillId="0" borderId="2070" xfId="0" applyNumberFormat="1" applyFont="1" applyBorder="1" applyAlignment="1">
      <alignment horizontal="right"/>
    </xf>
    <xf numFmtId="164" fontId="2072" fillId="0" borderId="2071" xfId="0" applyNumberFormat="1" applyFont="1" applyBorder="1" applyAlignment="1">
      <alignment horizontal="right"/>
    </xf>
    <xf numFmtId="164" fontId="2073" fillId="0" borderId="2072" xfId="0" applyNumberFormat="1" applyFont="1" applyBorder="1" applyAlignment="1">
      <alignment horizontal="right"/>
    </xf>
    <xf numFmtId="0" fontId="2074" fillId="0" borderId="2073" xfId="0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164" fontId="2076" fillId="0" borderId="2075" xfId="0" applyNumberFormat="1" applyFont="1" applyBorder="1" applyAlignment="1">
      <alignment horizontal="right"/>
    </xf>
    <xf numFmtId="164" fontId="2077" fillId="0" borderId="2076" xfId="0" applyNumberFormat="1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0" fontId="2079" fillId="0" borderId="2078" xfId="0" applyFont="1" applyBorder="1"/>
    <xf numFmtId="0" fontId="2080" fillId="0" borderId="2079" xfId="0" applyFont="1" applyBorder="1"/>
    <xf numFmtId="0" fontId="2085" fillId="0" borderId="2084" xfId="0" applyFont="1" applyBorder="1"/>
    <xf numFmtId="0" fontId="2086" fillId="0" borderId="2085" xfId="0" applyFont="1" applyBorder="1" applyAlignment="1">
      <alignment horizontal="right"/>
    </xf>
    <xf numFmtId="0" fontId="2087" fillId="0" borderId="2086" xfId="0" applyFont="1" applyBorder="1" applyAlignment="1">
      <alignment horizontal="right"/>
    </xf>
    <xf numFmtId="0" fontId="2088" fillId="0" borderId="2087" xfId="0" applyFont="1" applyBorder="1" applyAlignment="1">
      <alignment horizontal="right"/>
    </xf>
    <xf numFmtId="0" fontId="2089" fillId="0" borderId="2088" xfId="0" applyFont="1" applyBorder="1" applyAlignment="1">
      <alignment horizontal="right"/>
    </xf>
    <xf numFmtId="0" fontId="2090" fillId="0" borderId="2089" xfId="0" applyFont="1" applyBorder="1" applyAlignment="1">
      <alignment horizontal="right"/>
    </xf>
    <xf numFmtId="0" fontId="2091" fillId="0" borderId="2090" xfId="0" applyFont="1" applyBorder="1"/>
    <xf numFmtId="0" fontId="2092" fillId="0" borderId="2091" xfId="0" applyFont="1" applyBorder="1"/>
    <xf numFmtId="0" fontId="2093" fillId="0" borderId="2092" xfId="0" applyFont="1" applyBorder="1"/>
    <xf numFmtId="0" fontId="2094" fillId="0" borderId="2093" xfId="0" applyFont="1" applyBorder="1"/>
    <xf numFmtId="0" fontId="2095" fillId="0" borderId="2094" xfId="0" applyFont="1" applyBorder="1" applyAlignment="1">
      <alignment horizontal="right"/>
    </xf>
    <xf numFmtId="164" fontId="2096" fillId="0" borderId="2095" xfId="0" applyNumberFormat="1" applyFont="1" applyBorder="1" applyAlignment="1">
      <alignment horizontal="right"/>
    </xf>
    <xf numFmtId="164" fontId="2097" fillId="0" borderId="2096" xfId="0" applyNumberFormat="1" applyFont="1" applyBorder="1" applyAlignment="1">
      <alignment horizontal="right"/>
    </xf>
    <xf numFmtId="164" fontId="2098" fillId="0" borderId="2097" xfId="0" applyNumberFormat="1" applyFont="1" applyBorder="1" applyAlignment="1">
      <alignment horizontal="right"/>
    </xf>
    <xf numFmtId="164" fontId="2099" fillId="0" borderId="2098" xfId="0" applyNumberFormat="1" applyFont="1" applyBorder="1" applyAlignment="1">
      <alignment horizontal="right"/>
    </xf>
    <xf numFmtId="0" fontId="2100" fillId="0" borderId="2099" xfId="0" applyFont="1" applyBorder="1" applyAlignment="1">
      <alignment horizontal="right"/>
    </xf>
    <xf numFmtId="164" fontId="2101" fillId="0" borderId="2100" xfId="0" applyNumberFormat="1" applyFont="1" applyBorder="1" applyAlignment="1">
      <alignment horizontal="right"/>
    </xf>
    <xf numFmtId="164" fontId="2102" fillId="0" borderId="2101" xfId="0" applyNumberFormat="1" applyFont="1" applyBorder="1" applyAlignment="1">
      <alignment horizontal="right"/>
    </xf>
    <xf numFmtId="164" fontId="2103" fillId="0" borderId="2102" xfId="0" applyNumberFormat="1" applyFont="1" applyBorder="1" applyAlignment="1">
      <alignment horizontal="right"/>
    </xf>
    <xf numFmtId="164" fontId="2104" fillId="0" borderId="2103" xfId="0" applyNumberFormat="1" applyFont="1" applyBorder="1" applyAlignment="1">
      <alignment horizontal="right"/>
    </xf>
    <xf numFmtId="0" fontId="2105" fillId="0" borderId="2104" xfId="0" applyFont="1" applyBorder="1"/>
    <xf numFmtId="0" fontId="2106" fillId="0" borderId="2105" xfId="0" applyFont="1" applyBorder="1" applyAlignment="1">
      <alignment horizontal="right"/>
    </xf>
    <xf numFmtId="0" fontId="2107" fillId="0" borderId="2106" xfId="0" applyFont="1" applyBorder="1" applyAlignment="1">
      <alignment horizontal="right"/>
    </xf>
    <xf numFmtId="164" fontId="2108" fillId="0" borderId="2107" xfId="0" applyNumberFormat="1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164" fontId="2110" fillId="0" borderId="2109" xfId="0" applyNumberFormat="1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0" fontId="2112" fillId="0" borderId="2111" xfId="0" applyFont="1" applyBorder="1" applyAlignment="1">
      <alignment horizontal="right"/>
    </xf>
    <xf numFmtId="164" fontId="2113" fillId="0" borderId="2112" xfId="0" applyNumberFormat="1" applyFont="1" applyBorder="1" applyAlignment="1">
      <alignment horizontal="right"/>
    </xf>
    <xf numFmtId="164" fontId="2114" fillId="0" borderId="2113" xfId="0" applyNumberFormat="1" applyFont="1" applyBorder="1" applyAlignment="1">
      <alignment horizontal="right"/>
    </xf>
    <xf numFmtId="164" fontId="2115" fillId="0" borderId="2114" xfId="0" applyNumberFormat="1" applyFont="1" applyBorder="1" applyAlignment="1">
      <alignment horizontal="right"/>
    </xf>
    <xf numFmtId="164" fontId="2116" fillId="0" borderId="2115" xfId="0" applyNumberFormat="1" applyFont="1" applyBorder="1" applyAlignment="1">
      <alignment horizontal="right"/>
    </xf>
    <xf numFmtId="0" fontId="2117" fillId="0" borderId="2116" xfId="0" applyFont="1" applyBorder="1" applyAlignment="1">
      <alignment horizontal="right"/>
    </xf>
    <xf numFmtId="164" fontId="2118" fillId="0" borderId="2117" xfId="0" applyNumberFormat="1" applyFont="1" applyBorder="1" applyAlignment="1">
      <alignment horizontal="right"/>
    </xf>
    <xf numFmtId="164" fontId="2119" fillId="0" borderId="2118" xfId="0" applyNumberFormat="1" applyFont="1" applyBorder="1" applyAlignment="1">
      <alignment horizontal="right"/>
    </xf>
    <xf numFmtId="164" fontId="2120" fillId="0" borderId="2119" xfId="0" applyNumberFormat="1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0" fontId="2122" fillId="0" borderId="2121" xfId="0" applyFont="1" applyBorder="1" applyAlignment="1">
      <alignment horizontal="right"/>
    </xf>
    <xf numFmtId="164" fontId="2123" fillId="0" borderId="2122" xfId="0" applyNumberFormat="1" applyFont="1" applyBorder="1" applyAlignment="1">
      <alignment horizontal="right"/>
    </xf>
    <xf numFmtId="164" fontId="2124" fillId="0" borderId="2123" xfId="0" applyNumberFormat="1" applyFont="1" applyBorder="1" applyAlignment="1">
      <alignment horizontal="right"/>
    </xf>
    <xf numFmtId="164" fontId="2125" fillId="0" borderId="2124" xfId="0" applyNumberFormat="1" applyFont="1" applyBorder="1" applyAlignment="1">
      <alignment horizontal="right"/>
    </xf>
    <xf numFmtId="164" fontId="2126" fillId="0" borderId="2125" xfId="0" applyNumberFormat="1" applyFont="1" applyBorder="1" applyAlignment="1">
      <alignment horizontal="right"/>
    </xf>
    <xf numFmtId="0" fontId="2127" fillId="0" borderId="2126" xfId="0" applyFont="1" applyBorder="1"/>
    <xf numFmtId="0" fontId="2128" fillId="0" borderId="2127" xfId="0" applyFont="1" applyBorder="1" applyAlignment="1">
      <alignment horizontal="right"/>
    </xf>
    <xf numFmtId="0" fontId="2129" fillId="0" borderId="2128" xfId="0" applyFont="1" applyBorder="1" applyAlignment="1">
      <alignment horizontal="right"/>
    </xf>
    <xf numFmtId="164" fontId="2130" fillId="0" borderId="2129" xfId="0" applyNumberFormat="1" applyFont="1" applyBorder="1" applyAlignment="1">
      <alignment horizontal="right"/>
    </xf>
    <xf numFmtId="164" fontId="2131" fillId="0" borderId="2130" xfId="0" applyNumberFormat="1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164" fontId="2133" fillId="0" borderId="2132" xfId="0" applyNumberFormat="1" applyFont="1" applyBorder="1" applyAlignment="1">
      <alignment horizontal="right"/>
    </xf>
    <xf numFmtId="0" fontId="2134" fillId="0" borderId="2133" xfId="0" applyFont="1" applyBorder="1" applyAlignment="1">
      <alignment horizontal="right"/>
    </xf>
    <xf numFmtId="164" fontId="2135" fillId="0" borderId="2134" xfId="0" applyNumberFormat="1" applyFont="1" applyBorder="1" applyAlignment="1">
      <alignment horizontal="right"/>
    </xf>
    <xf numFmtId="164" fontId="2136" fillId="0" borderId="2135" xfId="0" applyNumberFormat="1" applyFont="1" applyBorder="1" applyAlignment="1">
      <alignment horizontal="right"/>
    </xf>
    <xf numFmtId="164" fontId="2137" fillId="0" borderId="2136" xfId="0" applyNumberFormat="1" applyFont="1" applyBorder="1" applyAlignment="1">
      <alignment horizontal="right"/>
    </xf>
    <xf numFmtId="164" fontId="2138" fillId="0" borderId="2137" xfId="0" applyNumberFormat="1" applyFont="1" applyBorder="1" applyAlignment="1">
      <alignment horizontal="right"/>
    </xf>
    <xf numFmtId="0" fontId="2139" fillId="0" borderId="2138" xfId="0" applyFont="1" applyBorder="1" applyAlignment="1">
      <alignment horizontal="right"/>
    </xf>
    <xf numFmtId="164" fontId="2140" fillId="0" borderId="2139" xfId="0" applyNumberFormat="1" applyFont="1" applyBorder="1" applyAlignment="1">
      <alignment horizontal="right"/>
    </xf>
    <xf numFmtId="164" fontId="2141" fillId="0" borderId="2140" xfId="0" applyNumberFormat="1" applyFont="1" applyBorder="1" applyAlignment="1">
      <alignment horizontal="right"/>
    </xf>
    <xf numFmtId="164" fontId="2142" fillId="0" borderId="2141" xfId="0" applyNumberFormat="1" applyFont="1" applyBorder="1" applyAlignment="1">
      <alignment horizontal="right"/>
    </xf>
    <xf numFmtId="164" fontId="2143" fillId="0" borderId="2142" xfId="0" applyNumberFormat="1" applyFont="1" applyBorder="1" applyAlignment="1">
      <alignment horizontal="right"/>
    </xf>
    <xf numFmtId="0" fontId="2144" fillId="0" borderId="2143" xfId="0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164" fontId="2146" fillId="0" borderId="2145" xfId="0" applyNumberFormat="1" applyFont="1" applyBorder="1" applyAlignment="1">
      <alignment horizontal="right"/>
    </xf>
    <xf numFmtId="164" fontId="2147" fillId="0" borderId="2146" xfId="0" applyNumberFormat="1" applyFont="1" applyBorder="1" applyAlignment="1">
      <alignment horizontal="right"/>
    </xf>
    <xf numFmtId="164" fontId="2148" fillId="0" borderId="2147" xfId="0" applyNumberFormat="1" applyFont="1" applyBorder="1" applyAlignment="1">
      <alignment horizontal="right"/>
    </xf>
    <xf numFmtId="0" fontId="2149" fillId="0" borderId="2148" xfId="0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164" fontId="2151" fillId="0" borderId="2150" xfId="0" applyNumberFormat="1" applyFont="1" applyBorder="1" applyAlignment="1">
      <alignment horizontal="right"/>
    </xf>
    <xf numFmtId="164" fontId="2152" fillId="0" borderId="2151" xfId="0" applyNumberFormat="1" applyFont="1" applyBorder="1" applyAlignment="1">
      <alignment horizontal="right"/>
    </xf>
    <xf numFmtId="164" fontId="2153" fillId="0" borderId="2152" xfId="0" applyNumberFormat="1" applyFont="1" applyBorder="1" applyAlignment="1">
      <alignment horizontal="right"/>
    </xf>
    <xf numFmtId="0" fontId="2154" fillId="0" borderId="2153" xfId="0" applyFont="1" applyBorder="1"/>
    <xf numFmtId="0" fontId="2155" fillId="0" borderId="2154" xfId="0" applyFont="1" applyBorder="1" applyAlignment="1">
      <alignment horizontal="right"/>
    </xf>
    <xf numFmtId="0" fontId="2156" fillId="0" borderId="2155" xfId="0" applyFont="1" applyBorder="1" applyAlignment="1">
      <alignment horizontal="right"/>
    </xf>
    <xf numFmtId="164" fontId="2157" fillId="0" borderId="2156" xfId="0" applyNumberFormat="1" applyFont="1" applyBorder="1" applyAlignment="1">
      <alignment horizontal="right"/>
    </xf>
    <xf numFmtId="164" fontId="2158" fillId="0" borderId="2157" xfId="0" applyNumberFormat="1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164" fontId="2160" fillId="0" borderId="2159" xfId="0" applyNumberFormat="1" applyFont="1" applyBorder="1" applyAlignment="1">
      <alignment horizontal="right"/>
    </xf>
    <xf numFmtId="0" fontId="2161" fillId="0" borderId="2160" xfId="0" applyFont="1" applyBorder="1" applyAlignment="1">
      <alignment horizontal="right"/>
    </xf>
    <xf numFmtId="164" fontId="2162" fillId="0" borderId="2161" xfId="0" applyNumberFormat="1" applyFont="1" applyBorder="1" applyAlignment="1">
      <alignment horizontal="right"/>
    </xf>
    <xf numFmtId="164" fontId="2163" fillId="0" borderId="2162" xfId="0" applyNumberFormat="1" applyFont="1" applyBorder="1" applyAlignment="1">
      <alignment horizontal="right"/>
    </xf>
    <xf numFmtId="164" fontId="2164" fillId="0" borderId="2163" xfId="0" applyNumberFormat="1" applyFont="1" applyBorder="1" applyAlignment="1">
      <alignment horizontal="right"/>
    </xf>
    <xf numFmtId="164" fontId="2165" fillId="0" borderId="2164" xfId="0" applyNumberFormat="1" applyFont="1" applyBorder="1" applyAlignment="1">
      <alignment horizontal="right"/>
    </xf>
    <xf numFmtId="0" fontId="2166" fillId="0" borderId="2165" xfId="0" applyFont="1" applyBorder="1" applyAlignment="1">
      <alignment horizontal="right"/>
    </xf>
    <xf numFmtId="164" fontId="2167" fillId="0" borderId="2166" xfId="0" applyNumberFormat="1" applyFont="1" applyBorder="1" applyAlignment="1">
      <alignment horizontal="right"/>
    </xf>
    <xf numFmtId="164" fontId="2168" fillId="0" borderId="2167" xfId="0" applyNumberFormat="1" applyFont="1" applyBorder="1" applyAlignment="1">
      <alignment horizontal="right"/>
    </xf>
    <xf numFmtId="164" fontId="2169" fillId="0" borderId="2168" xfId="0" applyNumberFormat="1" applyFont="1" applyBorder="1" applyAlignment="1">
      <alignment horizontal="right"/>
    </xf>
    <xf numFmtId="164" fontId="2170" fillId="0" borderId="2169" xfId="0" applyNumberFormat="1" applyFont="1" applyBorder="1" applyAlignment="1">
      <alignment horizontal="right"/>
    </xf>
    <xf numFmtId="0" fontId="2171" fillId="0" borderId="2170" xfId="0" applyFont="1" applyBorder="1"/>
    <xf numFmtId="0" fontId="2172" fillId="0" borderId="2171" xfId="0" applyFont="1" applyBorder="1" applyAlignment="1">
      <alignment horizontal="right"/>
    </xf>
    <xf numFmtId="0" fontId="2173" fillId="0" borderId="2172" xfId="0" applyFont="1" applyBorder="1" applyAlignment="1">
      <alignment horizontal="right"/>
    </xf>
    <xf numFmtId="164" fontId="2174" fillId="0" borderId="2173" xfId="0" applyNumberFormat="1" applyFont="1" applyBorder="1" applyAlignment="1">
      <alignment horizontal="right"/>
    </xf>
    <xf numFmtId="164" fontId="2175" fillId="0" borderId="2174" xfId="0" applyNumberFormat="1" applyFont="1" applyBorder="1" applyAlignment="1">
      <alignment horizontal="right"/>
    </xf>
    <xf numFmtId="164" fontId="2176" fillId="0" borderId="2175" xfId="0" applyNumberFormat="1" applyFont="1" applyBorder="1" applyAlignment="1">
      <alignment horizontal="right"/>
    </xf>
    <xf numFmtId="164" fontId="2177" fillId="0" borderId="2176" xfId="0" applyNumberFormat="1" applyFont="1" applyBorder="1" applyAlignment="1">
      <alignment horizontal="right"/>
    </xf>
    <xf numFmtId="0" fontId="2178" fillId="0" borderId="2177" xfId="0" applyFont="1" applyBorder="1" applyAlignment="1">
      <alignment horizontal="right"/>
    </xf>
    <xf numFmtId="164" fontId="2179" fillId="0" borderId="2178" xfId="0" applyNumberFormat="1" applyFont="1" applyBorder="1" applyAlignment="1">
      <alignment horizontal="right"/>
    </xf>
    <xf numFmtId="164" fontId="2180" fillId="0" borderId="2179" xfId="0" applyNumberFormat="1" applyFont="1" applyBorder="1" applyAlignment="1">
      <alignment horizontal="right"/>
    </xf>
    <xf numFmtId="164" fontId="2181" fillId="0" borderId="2180" xfId="0" applyNumberFormat="1" applyFont="1" applyBorder="1" applyAlignment="1">
      <alignment horizontal="right"/>
    </xf>
    <xf numFmtId="164" fontId="2182" fillId="0" borderId="2181" xfId="0" applyNumberFormat="1" applyFont="1" applyBorder="1" applyAlignment="1">
      <alignment horizontal="right"/>
    </xf>
    <xf numFmtId="0" fontId="2183" fillId="0" borderId="2182" xfId="0" applyFont="1" applyBorder="1" applyAlignment="1">
      <alignment horizontal="right"/>
    </xf>
    <xf numFmtId="164" fontId="2184" fillId="0" borderId="2183" xfId="0" applyNumberFormat="1" applyFont="1" applyBorder="1" applyAlignment="1">
      <alignment horizontal="right"/>
    </xf>
    <xf numFmtId="164" fontId="2185" fillId="0" borderId="2184" xfId="0" applyNumberFormat="1" applyFont="1" applyBorder="1" applyAlignment="1">
      <alignment horizontal="right"/>
    </xf>
    <xf numFmtId="164" fontId="2186" fillId="0" borderId="2185" xfId="0" applyNumberFormat="1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0" fontId="2188" fillId="0" borderId="2187" xfId="0" applyFont="1" applyBorder="1"/>
    <xf numFmtId="0" fontId="2189" fillId="0" borderId="2188" xfId="0" applyFont="1" applyBorder="1" applyAlignment="1">
      <alignment horizontal="right"/>
    </xf>
    <xf numFmtId="0" fontId="2190" fillId="0" borderId="2189" xfId="0" applyFont="1" applyBorder="1" applyAlignment="1">
      <alignment horizontal="right"/>
    </xf>
    <xf numFmtId="164" fontId="2191" fillId="0" borderId="2190" xfId="0" applyNumberFormat="1" applyFont="1" applyBorder="1" applyAlignment="1">
      <alignment horizontal="right"/>
    </xf>
    <xf numFmtId="164" fontId="2192" fillId="0" borderId="2191" xfId="0" applyNumberFormat="1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164" fontId="2194" fillId="0" borderId="2193" xfId="0" applyNumberFormat="1" applyFont="1" applyBorder="1" applyAlignment="1">
      <alignment horizontal="right"/>
    </xf>
    <xf numFmtId="0" fontId="2195" fillId="0" borderId="2194" xfId="0" applyFont="1" applyBorder="1" applyAlignment="1">
      <alignment horizontal="right"/>
    </xf>
    <xf numFmtId="164" fontId="2196" fillId="0" borderId="2195" xfId="0" applyNumberFormat="1" applyFont="1" applyBorder="1" applyAlignment="1">
      <alignment horizontal="right"/>
    </xf>
    <xf numFmtId="164" fontId="2197" fillId="0" borderId="2196" xfId="0" applyNumberFormat="1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164" fontId="2199" fillId="0" borderId="2198" xfId="0" applyNumberFormat="1" applyFont="1" applyBorder="1" applyAlignment="1">
      <alignment horizontal="right"/>
    </xf>
    <xf numFmtId="0" fontId="2200" fillId="0" borderId="2199" xfId="0" applyFont="1" applyBorder="1" applyAlignment="1">
      <alignment horizontal="right"/>
    </xf>
    <xf numFmtId="164" fontId="2201" fillId="0" borderId="2200" xfId="0" applyNumberFormat="1" applyFont="1" applyBorder="1" applyAlignment="1">
      <alignment horizontal="right"/>
    </xf>
    <xf numFmtId="164" fontId="2202" fillId="0" borderId="2201" xfId="0" applyNumberFormat="1" applyFont="1" applyBorder="1" applyAlignment="1">
      <alignment horizontal="right"/>
    </xf>
    <xf numFmtId="164" fontId="2203" fillId="0" borderId="2202" xfId="0" applyNumberFormat="1" applyFont="1" applyBorder="1" applyAlignment="1">
      <alignment horizontal="right"/>
    </xf>
    <xf numFmtId="164" fontId="2204" fillId="0" borderId="2203" xfId="0" applyNumberFormat="1" applyFont="1" applyBorder="1" applyAlignment="1">
      <alignment horizontal="right"/>
    </xf>
    <xf numFmtId="0" fontId="2205" fillId="0" borderId="2204" xfId="0" applyFont="1" applyBorder="1"/>
    <xf numFmtId="0" fontId="2206" fillId="0" borderId="2205" xfId="0" applyFont="1" applyBorder="1" applyAlignment="1">
      <alignment horizontal="right"/>
    </xf>
    <xf numFmtId="0" fontId="2207" fillId="0" borderId="2206" xfId="0" applyFont="1" applyBorder="1" applyAlignment="1">
      <alignment horizontal="right"/>
    </xf>
    <xf numFmtId="164" fontId="2208" fillId="0" borderId="2207" xfId="0" applyNumberFormat="1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164" fontId="2211" fillId="0" borderId="2210" xfId="0" applyNumberFormat="1" applyFont="1" applyBorder="1" applyAlignment="1">
      <alignment horizontal="right"/>
    </xf>
    <xf numFmtId="0" fontId="2212" fillId="0" borderId="2211" xfId="0" applyFont="1" applyBorder="1" applyAlignment="1">
      <alignment horizontal="right"/>
    </xf>
    <xf numFmtId="164" fontId="2213" fillId="0" borderId="2212" xfId="0" applyNumberFormat="1" applyFont="1" applyBorder="1" applyAlignment="1">
      <alignment horizontal="right"/>
    </xf>
    <xf numFmtId="164" fontId="2214" fillId="0" borderId="2213" xfId="0" applyNumberFormat="1" applyFont="1" applyBorder="1" applyAlignment="1">
      <alignment horizontal="right"/>
    </xf>
    <xf numFmtId="164" fontId="2215" fillId="0" borderId="2214" xfId="0" applyNumberFormat="1" applyFont="1" applyBorder="1" applyAlignment="1">
      <alignment horizontal="right"/>
    </xf>
    <xf numFmtId="164" fontId="2216" fillId="0" borderId="2215" xfId="0" applyNumberFormat="1" applyFont="1" applyBorder="1" applyAlignment="1">
      <alignment horizontal="right"/>
    </xf>
    <xf numFmtId="0" fontId="2217" fillId="0" borderId="2216" xfId="0" applyFont="1" applyBorder="1" applyAlignment="1">
      <alignment horizontal="right"/>
    </xf>
    <xf numFmtId="164" fontId="2218" fillId="0" borderId="2217" xfId="0" applyNumberFormat="1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164" fontId="2221" fillId="0" borderId="2220" xfId="0" applyNumberFormat="1" applyFont="1" applyBorder="1" applyAlignment="1">
      <alignment horizontal="right"/>
    </xf>
    <xf numFmtId="0" fontId="2222" fillId="0" borderId="2221" xfId="0" applyFont="1" applyBorder="1"/>
    <xf numFmtId="0" fontId="2223" fillId="0" borderId="2222" xfId="0" applyFont="1" applyBorder="1" applyAlignment="1">
      <alignment horizontal="right"/>
    </xf>
    <xf numFmtId="0" fontId="2224" fillId="0" borderId="2223" xfId="0" applyFont="1" applyBorder="1" applyAlignment="1">
      <alignment horizontal="right"/>
    </xf>
    <xf numFmtId="164" fontId="2225" fillId="0" borderId="2224" xfId="0" applyNumberFormat="1" applyFont="1" applyBorder="1" applyAlignment="1">
      <alignment horizontal="right"/>
    </xf>
    <xf numFmtId="164" fontId="2226" fillId="0" borderId="2225" xfId="0" applyNumberFormat="1" applyFont="1" applyBorder="1" applyAlignment="1">
      <alignment horizontal="right"/>
    </xf>
    <xf numFmtId="164" fontId="2227" fillId="0" borderId="2226" xfId="0" applyNumberFormat="1" applyFont="1" applyBorder="1" applyAlignment="1">
      <alignment horizontal="right"/>
    </xf>
    <xf numFmtId="164" fontId="2228" fillId="0" borderId="2227" xfId="0" applyNumberFormat="1" applyFont="1" applyBorder="1" applyAlignment="1">
      <alignment horizontal="right"/>
    </xf>
    <xf numFmtId="0" fontId="2229" fillId="0" borderId="2228" xfId="0" applyFont="1" applyBorder="1" applyAlignment="1">
      <alignment horizontal="right"/>
    </xf>
    <xf numFmtId="164" fontId="2230" fillId="0" borderId="2229" xfId="0" applyNumberFormat="1" applyFont="1" applyBorder="1" applyAlignment="1">
      <alignment horizontal="right"/>
    </xf>
    <xf numFmtId="164" fontId="2231" fillId="0" borderId="2230" xfId="0" applyNumberFormat="1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164" fontId="2233" fillId="0" borderId="2232" xfId="0" applyNumberFormat="1" applyFont="1" applyBorder="1" applyAlignment="1">
      <alignment horizontal="right"/>
    </xf>
    <xf numFmtId="0" fontId="2234" fillId="0" borderId="2233" xfId="0" applyFont="1" applyBorder="1" applyAlignment="1">
      <alignment horizontal="right"/>
    </xf>
    <xf numFmtId="164" fontId="2235" fillId="0" borderId="2234" xfId="0" applyNumberFormat="1" applyFont="1" applyBorder="1" applyAlignment="1">
      <alignment horizontal="right"/>
    </xf>
    <xf numFmtId="164" fontId="2236" fillId="0" borderId="2235" xfId="0" applyNumberFormat="1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164" fontId="2238" fillId="0" borderId="2237" xfId="0" applyNumberFormat="1" applyFont="1" applyBorder="1" applyAlignment="1">
      <alignment horizontal="right"/>
    </xf>
    <xf numFmtId="0" fontId="2239" fillId="0" borderId="2238" xfId="0" applyFont="1" applyBorder="1" applyAlignment="1">
      <alignment horizontal="right"/>
    </xf>
    <xf numFmtId="164" fontId="2240" fillId="0" borderId="2239" xfId="0" applyNumberFormat="1" applyFont="1" applyBorder="1" applyAlignment="1">
      <alignment horizontal="right"/>
    </xf>
    <xf numFmtId="164" fontId="2241" fillId="0" borderId="2240" xfId="0" applyNumberFormat="1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0" fontId="2244" fillId="0" borderId="2243" xfId="0" applyFont="1" applyBorder="1"/>
    <xf numFmtId="0" fontId="2245" fillId="0" borderId="2244" xfId="0" applyFont="1" applyBorder="1" applyAlignment="1">
      <alignment horizontal="right"/>
    </xf>
    <xf numFmtId="0" fontId="2246" fillId="0" borderId="2245" xfId="0" applyFont="1" applyBorder="1" applyAlignment="1">
      <alignment horizontal="right"/>
    </xf>
    <xf numFmtId="164" fontId="2247" fillId="0" borderId="2246" xfId="0" applyNumberFormat="1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164" fontId="2250" fillId="0" borderId="2249" xfId="0" applyNumberFormat="1" applyFont="1" applyBorder="1" applyAlignment="1">
      <alignment horizontal="right"/>
    </xf>
    <xf numFmtId="0" fontId="2251" fillId="0" borderId="2250" xfId="0" applyFont="1" applyBorder="1" applyAlignment="1">
      <alignment horizontal="right"/>
    </xf>
    <xf numFmtId="164" fontId="2252" fillId="0" borderId="2251" xfId="0" applyNumberFormat="1" applyFont="1" applyBorder="1" applyAlignment="1">
      <alignment horizontal="right"/>
    </xf>
    <xf numFmtId="164" fontId="2253" fillId="0" borderId="2252" xfId="0" applyNumberFormat="1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164" fontId="2255" fillId="0" borderId="2254" xfId="0" applyNumberFormat="1" applyFont="1" applyBorder="1" applyAlignment="1">
      <alignment horizontal="right"/>
    </xf>
    <xf numFmtId="0" fontId="2256" fillId="0" borderId="2255" xfId="0" applyFont="1" applyBorder="1" applyAlignment="1">
      <alignment horizontal="right"/>
    </xf>
    <xf numFmtId="164" fontId="2257" fillId="0" borderId="2256" xfId="0" applyNumberFormat="1" applyFont="1" applyBorder="1" applyAlignment="1">
      <alignment horizontal="right"/>
    </xf>
    <xf numFmtId="164" fontId="2258" fillId="0" borderId="2257" xfId="0" applyNumberFormat="1" applyFont="1" applyBorder="1" applyAlignment="1">
      <alignment horizontal="right"/>
    </xf>
    <xf numFmtId="164" fontId="2259" fillId="0" borderId="2258" xfId="0" applyNumberFormat="1" applyFont="1" applyBorder="1" applyAlignment="1">
      <alignment horizontal="right"/>
    </xf>
    <xf numFmtId="164" fontId="2260" fillId="0" borderId="2259" xfId="0" applyNumberFormat="1" applyFont="1" applyBorder="1" applyAlignment="1">
      <alignment horizontal="right"/>
    </xf>
    <xf numFmtId="0" fontId="2261" fillId="0" borderId="2260" xfId="0" applyFont="1" applyBorder="1" applyAlignment="1">
      <alignment horizontal="right"/>
    </xf>
    <xf numFmtId="164" fontId="2262" fillId="0" borderId="2261" xfId="0" applyNumberFormat="1" applyFont="1" applyBorder="1" applyAlignment="1">
      <alignment horizontal="right"/>
    </xf>
    <xf numFmtId="164" fontId="2263" fillId="0" borderId="2262" xfId="0" applyNumberFormat="1" applyFont="1" applyBorder="1" applyAlignment="1">
      <alignment horizontal="right"/>
    </xf>
    <xf numFmtId="164" fontId="2264" fillId="0" borderId="2263" xfId="0" applyNumberFormat="1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0" fontId="2266" fillId="0" borderId="2265" xfId="0" applyFont="1" applyBorder="1"/>
    <xf numFmtId="0" fontId="2267" fillId="0" borderId="2266" xfId="0" applyFont="1" applyBorder="1" applyAlignment="1">
      <alignment horizontal="right"/>
    </xf>
    <xf numFmtId="0" fontId="2268" fillId="0" borderId="2267" xfId="0" applyFont="1" applyBorder="1" applyAlignment="1">
      <alignment horizontal="right"/>
    </xf>
    <xf numFmtId="164" fontId="2269" fillId="0" borderId="2268" xfId="0" applyNumberFormat="1" applyFont="1" applyBorder="1" applyAlignment="1">
      <alignment horizontal="right"/>
    </xf>
    <xf numFmtId="164" fontId="2270" fillId="0" borderId="2269" xfId="0" applyNumberFormat="1" applyFont="1" applyBorder="1" applyAlignment="1">
      <alignment horizontal="right"/>
    </xf>
    <xf numFmtId="164" fontId="2271" fillId="0" borderId="2270" xfId="0" applyNumberFormat="1" applyFont="1" applyBorder="1" applyAlignment="1">
      <alignment horizontal="right"/>
    </xf>
    <xf numFmtId="164" fontId="2272" fillId="0" borderId="2271" xfId="0" applyNumberFormat="1" applyFont="1" applyBorder="1" applyAlignment="1">
      <alignment horizontal="right"/>
    </xf>
    <xf numFmtId="0" fontId="2273" fillId="0" borderId="2272" xfId="0" applyFont="1" applyBorder="1" applyAlignment="1">
      <alignment horizontal="right"/>
    </xf>
    <xf numFmtId="164" fontId="2274" fillId="0" borderId="2273" xfId="0" applyNumberFormat="1" applyFont="1" applyBorder="1" applyAlignment="1">
      <alignment horizontal="right"/>
    </xf>
    <xf numFmtId="164" fontId="2275" fillId="0" borderId="2274" xfId="0" applyNumberFormat="1" applyFont="1" applyBorder="1" applyAlignment="1">
      <alignment horizontal="right"/>
    </xf>
    <xf numFmtId="164" fontId="2276" fillId="0" borderId="2275" xfId="0" applyNumberFormat="1" applyFont="1" applyBorder="1" applyAlignment="1">
      <alignment horizontal="right"/>
    </xf>
    <xf numFmtId="164" fontId="2277" fillId="0" borderId="2276" xfId="0" applyNumberFormat="1" applyFont="1" applyBorder="1" applyAlignment="1">
      <alignment horizontal="right"/>
    </xf>
    <xf numFmtId="0" fontId="2278" fillId="0" borderId="2277" xfId="0" applyFont="1" applyBorder="1" applyAlignment="1">
      <alignment horizontal="right"/>
    </xf>
    <xf numFmtId="164" fontId="2279" fillId="0" borderId="2278" xfId="0" applyNumberFormat="1" applyFont="1" applyBorder="1" applyAlignment="1">
      <alignment horizontal="right"/>
    </xf>
    <xf numFmtId="164" fontId="2280" fillId="0" borderId="2279" xfId="0" applyNumberFormat="1" applyFont="1" applyBorder="1" applyAlignment="1">
      <alignment horizontal="right"/>
    </xf>
    <xf numFmtId="164" fontId="2281" fillId="0" borderId="2280" xfId="0" applyNumberFormat="1" applyFont="1" applyBorder="1" applyAlignment="1">
      <alignment horizontal="right"/>
    </xf>
    <xf numFmtId="164" fontId="2282" fillId="0" borderId="2281" xfId="0" applyNumberFormat="1" applyFont="1" applyBorder="1" applyAlignment="1">
      <alignment horizontal="right"/>
    </xf>
    <xf numFmtId="0" fontId="2283" fillId="0" borderId="2282" xfId="0" applyFont="1" applyBorder="1" applyAlignment="1">
      <alignment horizontal="right"/>
    </xf>
    <xf numFmtId="164" fontId="2284" fillId="0" borderId="2283" xfId="0" applyNumberFormat="1" applyFont="1" applyBorder="1" applyAlignment="1">
      <alignment horizontal="right"/>
    </xf>
    <xf numFmtId="164" fontId="2285" fillId="0" borderId="2284" xfId="0" applyNumberFormat="1" applyFont="1" applyBorder="1" applyAlignment="1">
      <alignment horizontal="right"/>
    </xf>
    <xf numFmtId="164" fontId="2286" fillId="0" borderId="2285" xfId="0" applyNumberFormat="1" applyFont="1" applyBorder="1" applyAlignment="1">
      <alignment horizontal="right"/>
    </xf>
    <xf numFmtId="164" fontId="2287" fillId="0" borderId="2286" xfId="0" applyNumberFormat="1" applyFont="1" applyBorder="1" applyAlignment="1">
      <alignment horizontal="right"/>
    </xf>
    <xf numFmtId="0" fontId="2288" fillId="0" borderId="2287" xfId="0" applyFont="1" applyBorder="1" applyAlignment="1">
      <alignment horizontal="right"/>
    </xf>
    <xf numFmtId="164" fontId="2289" fillId="0" borderId="2288" xfId="0" applyNumberFormat="1" applyFont="1" applyBorder="1" applyAlignment="1">
      <alignment horizontal="right"/>
    </xf>
    <xf numFmtId="164" fontId="2290" fillId="0" borderId="2289" xfId="0" applyNumberFormat="1" applyFont="1" applyBorder="1" applyAlignment="1">
      <alignment horizontal="right"/>
    </xf>
    <xf numFmtId="164" fontId="2291" fillId="0" borderId="2290" xfId="0" applyNumberFormat="1" applyFont="1" applyBorder="1" applyAlignment="1">
      <alignment horizontal="right"/>
    </xf>
    <xf numFmtId="164" fontId="2292" fillId="0" borderId="2291" xfId="0" applyNumberFormat="1" applyFont="1" applyBorder="1" applyAlignment="1">
      <alignment horizontal="right"/>
    </xf>
    <xf numFmtId="0" fontId="2293" fillId="0" borderId="2292" xfId="0" applyFont="1" applyBorder="1" applyAlignment="1">
      <alignment horizontal="right"/>
    </xf>
    <xf numFmtId="164" fontId="2294" fillId="0" borderId="2293" xfId="0" applyNumberFormat="1" applyFont="1" applyBorder="1" applyAlignment="1">
      <alignment horizontal="right"/>
    </xf>
    <xf numFmtId="164" fontId="2295" fillId="0" borderId="2294" xfId="0" applyNumberFormat="1" applyFont="1" applyBorder="1" applyAlignment="1">
      <alignment horizontal="right"/>
    </xf>
    <xf numFmtId="164" fontId="2296" fillId="0" borderId="2295" xfId="0" applyNumberFormat="1" applyFont="1" applyBorder="1" applyAlignment="1">
      <alignment horizontal="right"/>
    </xf>
    <xf numFmtId="164" fontId="2297" fillId="0" borderId="2296" xfId="0" applyNumberFormat="1" applyFont="1" applyBorder="1" applyAlignment="1">
      <alignment horizontal="right"/>
    </xf>
    <xf numFmtId="0" fontId="2298" fillId="0" borderId="2297" xfId="0" applyFont="1" applyBorder="1"/>
    <xf numFmtId="0" fontId="2299" fillId="0" borderId="2298" xfId="0" applyFont="1" applyBorder="1" applyAlignment="1">
      <alignment horizontal="right"/>
    </xf>
    <xf numFmtId="0" fontId="2300" fillId="0" borderId="2299" xfId="0" applyFont="1" applyBorder="1" applyAlignment="1">
      <alignment horizontal="right"/>
    </xf>
    <xf numFmtId="164" fontId="2301" fillId="0" borderId="2300" xfId="0" applyNumberFormat="1" applyFont="1" applyBorder="1" applyAlignment="1">
      <alignment horizontal="right"/>
    </xf>
    <xf numFmtId="164" fontId="2302" fillId="0" borderId="2301" xfId="0" applyNumberFormat="1" applyFont="1" applyBorder="1" applyAlignment="1">
      <alignment horizontal="right"/>
    </xf>
    <xf numFmtId="164" fontId="2303" fillId="0" borderId="2302" xfId="0" applyNumberFormat="1" applyFont="1" applyBorder="1" applyAlignment="1">
      <alignment horizontal="right"/>
    </xf>
    <xf numFmtId="164" fontId="2304" fillId="0" borderId="2303" xfId="0" applyNumberFormat="1" applyFont="1" applyBorder="1" applyAlignment="1">
      <alignment horizontal="right"/>
    </xf>
    <xf numFmtId="0" fontId="2305" fillId="0" borderId="2304" xfId="0" applyFont="1" applyBorder="1" applyAlignment="1">
      <alignment horizontal="right"/>
    </xf>
    <xf numFmtId="164" fontId="2306" fillId="0" borderId="2305" xfId="0" applyNumberFormat="1" applyFont="1" applyBorder="1" applyAlignment="1">
      <alignment horizontal="right"/>
    </xf>
    <xf numFmtId="164" fontId="2307" fillId="0" borderId="2306" xfId="0" applyNumberFormat="1" applyFont="1" applyBorder="1" applyAlignment="1">
      <alignment horizontal="right"/>
    </xf>
    <xf numFmtId="164" fontId="2308" fillId="0" borderId="2307" xfId="0" applyNumberFormat="1" applyFont="1" applyBorder="1" applyAlignment="1">
      <alignment horizontal="right"/>
    </xf>
    <xf numFmtId="164" fontId="2309" fillId="0" borderId="2308" xfId="0" applyNumberFormat="1" applyFont="1" applyBorder="1" applyAlignment="1">
      <alignment horizontal="right"/>
    </xf>
    <xf numFmtId="0" fontId="2310" fillId="0" borderId="2309" xfId="0" applyFont="1" applyBorder="1" applyAlignment="1">
      <alignment horizontal="right"/>
    </xf>
    <xf numFmtId="164" fontId="2311" fillId="0" borderId="2310" xfId="0" applyNumberFormat="1" applyFont="1" applyBorder="1" applyAlignment="1">
      <alignment horizontal="right"/>
    </xf>
    <xf numFmtId="164" fontId="2312" fillId="0" borderId="2311" xfId="0" applyNumberFormat="1" applyFont="1" applyBorder="1" applyAlignment="1">
      <alignment horizontal="right"/>
    </xf>
    <xf numFmtId="164" fontId="2313" fillId="0" borderId="2312" xfId="0" applyNumberFormat="1" applyFont="1" applyBorder="1" applyAlignment="1">
      <alignment horizontal="right"/>
    </xf>
    <xf numFmtId="164" fontId="2314" fillId="0" borderId="2313" xfId="0" applyNumberFormat="1" applyFont="1" applyBorder="1" applyAlignment="1">
      <alignment horizontal="right"/>
    </xf>
    <xf numFmtId="0" fontId="2315" fillId="0" borderId="2314" xfId="0" applyFont="1" applyBorder="1" applyAlignment="1">
      <alignment horizontal="right"/>
    </xf>
    <xf numFmtId="164" fontId="2316" fillId="0" borderId="2315" xfId="0" applyNumberFormat="1" applyFont="1" applyBorder="1" applyAlignment="1">
      <alignment horizontal="right"/>
    </xf>
    <xf numFmtId="164" fontId="2317" fillId="0" borderId="2316" xfId="0" applyNumberFormat="1" applyFont="1" applyBorder="1" applyAlignment="1">
      <alignment horizontal="right"/>
    </xf>
    <xf numFmtId="164" fontId="2318" fillId="0" borderId="2317" xfId="0" applyNumberFormat="1" applyFont="1" applyBorder="1" applyAlignment="1">
      <alignment horizontal="right"/>
    </xf>
    <xf numFmtId="164" fontId="2319" fillId="0" borderId="2318" xfId="0" applyNumberFormat="1" applyFont="1" applyBorder="1" applyAlignment="1">
      <alignment horizontal="right"/>
    </xf>
    <xf numFmtId="0" fontId="2320" fillId="0" borderId="2319" xfId="0" applyFont="1" applyBorder="1"/>
    <xf numFmtId="0" fontId="2321" fillId="0" borderId="2320" xfId="0" applyFont="1" applyBorder="1" applyAlignment="1">
      <alignment horizontal="right"/>
    </xf>
    <xf numFmtId="0" fontId="2322" fillId="0" borderId="2321" xfId="0" applyFont="1" applyBorder="1" applyAlignment="1">
      <alignment horizontal="right"/>
    </xf>
    <xf numFmtId="164" fontId="2323" fillId="0" borderId="2322" xfId="0" applyNumberFormat="1" applyFont="1" applyBorder="1" applyAlignment="1">
      <alignment horizontal="right"/>
    </xf>
    <xf numFmtId="164" fontId="2324" fillId="0" borderId="2323" xfId="0" applyNumberFormat="1" applyFont="1" applyBorder="1" applyAlignment="1">
      <alignment horizontal="right"/>
    </xf>
    <xf numFmtId="164" fontId="2325" fillId="0" borderId="2324" xfId="0" applyNumberFormat="1" applyFont="1" applyBorder="1" applyAlignment="1">
      <alignment horizontal="right"/>
    </xf>
    <xf numFmtId="164" fontId="2326" fillId="0" borderId="2325" xfId="0" applyNumberFormat="1" applyFont="1" applyBorder="1" applyAlignment="1">
      <alignment horizontal="right"/>
    </xf>
    <xf numFmtId="0" fontId="2327" fillId="0" borderId="2326" xfId="0" applyFont="1" applyBorder="1" applyAlignment="1">
      <alignment horizontal="right"/>
    </xf>
    <xf numFmtId="164" fontId="2328" fillId="0" borderId="2327" xfId="0" applyNumberFormat="1" applyFont="1" applyBorder="1" applyAlignment="1">
      <alignment horizontal="right"/>
    </xf>
    <xf numFmtId="164" fontId="2329" fillId="0" borderId="2328" xfId="0" applyNumberFormat="1" applyFont="1" applyBorder="1" applyAlignment="1">
      <alignment horizontal="right"/>
    </xf>
    <xf numFmtId="164" fontId="2330" fillId="0" borderId="2329" xfId="0" applyNumberFormat="1" applyFont="1" applyBorder="1" applyAlignment="1">
      <alignment horizontal="right"/>
    </xf>
    <xf numFmtId="164" fontId="2331" fillId="0" borderId="2330" xfId="0" applyNumberFormat="1" applyFont="1" applyBorder="1" applyAlignment="1">
      <alignment horizontal="right"/>
    </xf>
    <xf numFmtId="0" fontId="2332" fillId="0" borderId="2331" xfId="0" applyFont="1" applyBorder="1" applyAlignment="1">
      <alignment horizontal="right"/>
    </xf>
    <xf numFmtId="164" fontId="2333" fillId="0" borderId="2332" xfId="0" applyNumberFormat="1" applyFont="1" applyBorder="1" applyAlignment="1">
      <alignment horizontal="right"/>
    </xf>
    <xf numFmtId="164" fontId="2334" fillId="0" borderId="2333" xfId="0" applyNumberFormat="1" applyFont="1" applyBorder="1" applyAlignment="1">
      <alignment horizontal="right"/>
    </xf>
    <xf numFmtId="164" fontId="2335" fillId="0" borderId="2334" xfId="0" applyNumberFormat="1" applyFont="1" applyBorder="1" applyAlignment="1">
      <alignment horizontal="right"/>
    </xf>
    <xf numFmtId="164" fontId="2336" fillId="0" borderId="2335" xfId="0" applyNumberFormat="1" applyFont="1" applyBorder="1" applyAlignment="1">
      <alignment horizontal="right"/>
    </xf>
    <xf numFmtId="0" fontId="2337" fillId="0" borderId="2336" xfId="0" applyFont="1" applyBorder="1" applyAlignment="1">
      <alignment horizontal="right"/>
    </xf>
    <xf numFmtId="164" fontId="2338" fillId="0" borderId="2337" xfId="0" applyNumberFormat="1" applyFont="1" applyBorder="1" applyAlignment="1">
      <alignment horizontal="right"/>
    </xf>
    <xf numFmtId="164" fontId="2339" fillId="0" borderId="2338" xfId="0" applyNumberFormat="1" applyFont="1" applyBorder="1" applyAlignment="1">
      <alignment horizontal="right"/>
    </xf>
    <xf numFmtId="164" fontId="2340" fillId="0" borderId="2339" xfId="0" applyNumberFormat="1" applyFont="1" applyBorder="1" applyAlignment="1">
      <alignment horizontal="right"/>
    </xf>
    <xf numFmtId="164" fontId="2341" fillId="0" borderId="2340" xfId="0" applyNumberFormat="1" applyFont="1" applyBorder="1" applyAlignment="1">
      <alignment horizontal="right"/>
    </xf>
    <xf numFmtId="0" fontId="2342" fillId="0" borderId="2341" xfId="0" applyFont="1" applyBorder="1"/>
    <xf numFmtId="0" fontId="2343" fillId="0" borderId="2342" xfId="0" applyFont="1" applyBorder="1" applyAlignment="1">
      <alignment horizontal="right"/>
    </xf>
    <xf numFmtId="0" fontId="2344" fillId="0" borderId="2343" xfId="0" applyFont="1" applyBorder="1" applyAlignment="1">
      <alignment horizontal="right"/>
    </xf>
    <xf numFmtId="164" fontId="2345" fillId="0" borderId="2344" xfId="0" applyNumberFormat="1" applyFont="1" applyBorder="1" applyAlignment="1">
      <alignment horizontal="right"/>
    </xf>
    <xf numFmtId="164" fontId="2346" fillId="0" borderId="2345" xfId="0" applyNumberFormat="1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164" fontId="2348" fillId="0" borderId="2347" xfId="0" applyNumberFormat="1" applyFont="1" applyBorder="1" applyAlignment="1">
      <alignment horizontal="right"/>
    </xf>
    <xf numFmtId="0" fontId="2349" fillId="0" borderId="2348" xfId="0" applyFont="1" applyBorder="1" applyAlignment="1">
      <alignment horizontal="right"/>
    </xf>
    <xf numFmtId="164" fontId="2350" fillId="0" borderId="2349" xfId="0" applyNumberFormat="1" applyFont="1" applyBorder="1" applyAlignment="1">
      <alignment horizontal="right"/>
    </xf>
    <xf numFmtId="164" fontId="2351" fillId="0" borderId="2350" xfId="0" applyNumberFormat="1" applyFont="1" applyBorder="1" applyAlignment="1">
      <alignment horizontal="right"/>
    </xf>
    <xf numFmtId="164" fontId="2352" fillId="0" borderId="2351" xfId="0" applyNumberFormat="1" applyFont="1" applyBorder="1" applyAlignment="1">
      <alignment horizontal="right"/>
    </xf>
    <xf numFmtId="164" fontId="2353" fillId="0" borderId="2352" xfId="0" applyNumberFormat="1" applyFont="1" applyBorder="1" applyAlignment="1">
      <alignment horizontal="right"/>
    </xf>
    <xf numFmtId="0" fontId="2354" fillId="0" borderId="2353" xfId="0" applyFont="1" applyBorder="1" applyAlignment="1">
      <alignment horizontal="right"/>
    </xf>
    <xf numFmtId="164" fontId="2355" fillId="0" borderId="2354" xfId="0" applyNumberFormat="1" applyFont="1" applyBorder="1" applyAlignment="1">
      <alignment horizontal="right"/>
    </xf>
    <xf numFmtId="164" fontId="2356" fillId="0" borderId="2355" xfId="0" applyNumberFormat="1" applyFont="1" applyBorder="1" applyAlignment="1">
      <alignment horizontal="right"/>
    </xf>
    <xf numFmtId="164" fontId="2357" fillId="0" borderId="2356" xfId="0" applyNumberFormat="1" applyFont="1" applyBorder="1" applyAlignment="1">
      <alignment horizontal="right"/>
    </xf>
    <xf numFmtId="164" fontId="2358" fillId="0" borderId="2357" xfId="0" applyNumberFormat="1" applyFont="1" applyBorder="1" applyAlignment="1">
      <alignment horizontal="right"/>
    </xf>
    <xf numFmtId="0" fontId="2359" fillId="0" borderId="2358" xfId="0" applyFont="1" applyBorder="1" applyAlignment="1">
      <alignment horizontal="right"/>
    </xf>
    <xf numFmtId="164" fontId="2360" fillId="0" borderId="2359" xfId="0" applyNumberFormat="1" applyFont="1" applyBorder="1" applyAlignment="1">
      <alignment horizontal="right"/>
    </xf>
    <xf numFmtId="164" fontId="2361" fillId="0" borderId="2360" xfId="0" applyNumberFormat="1" applyFont="1" applyBorder="1" applyAlignment="1">
      <alignment horizontal="right"/>
    </xf>
    <xf numFmtId="164" fontId="2362" fillId="0" borderId="2361" xfId="0" applyNumberFormat="1" applyFont="1" applyBorder="1" applyAlignment="1">
      <alignment horizontal="right"/>
    </xf>
    <xf numFmtId="164" fontId="2363" fillId="0" borderId="2362" xfId="0" applyNumberFormat="1" applyFont="1" applyBorder="1" applyAlignment="1">
      <alignment horizontal="right"/>
    </xf>
    <xf numFmtId="0" fontId="2364" fillId="0" borderId="2363" xfId="0" applyFont="1" applyBorder="1" applyAlignment="1">
      <alignment horizontal="right"/>
    </xf>
    <xf numFmtId="164" fontId="2365" fillId="0" borderId="2364" xfId="0" applyNumberFormat="1" applyFont="1" applyBorder="1" applyAlignment="1">
      <alignment horizontal="right"/>
    </xf>
    <xf numFmtId="164" fontId="2366" fillId="0" borderId="2365" xfId="0" applyNumberFormat="1" applyFont="1" applyBorder="1" applyAlignment="1">
      <alignment horizontal="right"/>
    </xf>
    <xf numFmtId="164" fontId="2367" fillId="0" borderId="2366" xfId="0" applyNumberFormat="1" applyFont="1" applyBorder="1" applyAlignment="1">
      <alignment horizontal="right"/>
    </xf>
    <xf numFmtId="164" fontId="2368" fillId="0" borderId="2367" xfId="0" applyNumberFormat="1" applyFont="1" applyBorder="1" applyAlignment="1">
      <alignment horizontal="right"/>
    </xf>
    <xf numFmtId="0" fontId="2369" fillId="0" borderId="2368" xfId="0" applyFont="1" applyBorder="1" applyAlignment="1">
      <alignment horizontal="right"/>
    </xf>
    <xf numFmtId="164" fontId="2370" fillId="0" borderId="2369" xfId="0" applyNumberFormat="1" applyFont="1" applyBorder="1" applyAlignment="1">
      <alignment horizontal="right"/>
    </xf>
    <xf numFmtId="164" fontId="2371" fillId="0" borderId="2370" xfId="0" applyNumberFormat="1" applyFont="1" applyBorder="1" applyAlignment="1">
      <alignment horizontal="right"/>
    </xf>
    <xf numFmtId="164" fontId="2372" fillId="0" borderId="2371" xfId="0" applyNumberFormat="1" applyFont="1" applyBorder="1" applyAlignment="1">
      <alignment horizontal="right"/>
    </xf>
    <xf numFmtId="164" fontId="2373" fillId="0" borderId="2372" xfId="0" applyNumberFormat="1" applyFont="1" applyBorder="1" applyAlignment="1">
      <alignment horizontal="right"/>
    </xf>
    <xf numFmtId="0" fontId="2374" fillId="0" borderId="2373" xfId="0" applyFont="1" applyBorder="1"/>
    <xf numFmtId="0" fontId="2375" fillId="0" borderId="2374" xfId="0" applyFont="1" applyBorder="1" applyAlignment="1">
      <alignment horizontal="right"/>
    </xf>
    <xf numFmtId="0" fontId="2376" fillId="0" borderId="2375" xfId="0" applyFont="1" applyBorder="1" applyAlignment="1">
      <alignment horizontal="right"/>
    </xf>
    <xf numFmtId="164" fontId="2377" fillId="0" borderId="2376" xfId="0" applyNumberFormat="1" applyFont="1" applyBorder="1" applyAlignment="1">
      <alignment horizontal="right"/>
    </xf>
    <xf numFmtId="164" fontId="2378" fillId="0" borderId="2377" xfId="0" applyNumberFormat="1" applyFont="1" applyBorder="1" applyAlignment="1">
      <alignment horizontal="right"/>
    </xf>
    <xf numFmtId="164" fontId="2379" fillId="0" borderId="2378" xfId="0" applyNumberFormat="1" applyFont="1" applyBorder="1" applyAlignment="1">
      <alignment horizontal="right"/>
    </xf>
    <xf numFmtId="164" fontId="2380" fillId="0" borderId="2379" xfId="0" applyNumberFormat="1" applyFont="1" applyBorder="1" applyAlignment="1">
      <alignment horizontal="right"/>
    </xf>
    <xf numFmtId="0" fontId="2381" fillId="0" borderId="2380" xfId="0" applyFont="1" applyBorder="1" applyAlignment="1">
      <alignment horizontal="right"/>
    </xf>
    <xf numFmtId="164" fontId="2382" fillId="0" borderId="2381" xfId="0" applyNumberFormat="1" applyFont="1" applyBorder="1" applyAlignment="1">
      <alignment horizontal="right"/>
    </xf>
    <xf numFmtId="164" fontId="2383" fillId="0" borderId="2382" xfId="0" applyNumberFormat="1" applyFont="1" applyBorder="1" applyAlignment="1">
      <alignment horizontal="right"/>
    </xf>
    <xf numFmtId="164" fontId="2384" fillId="0" borderId="2383" xfId="0" applyNumberFormat="1" applyFont="1" applyBorder="1" applyAlignment="1">
      <alignment horizontal="right"/>
    </xf>
    <xf numFmtId="164" fontId="2385" fillId="0" borderId="2384" xfId="0" applyNumberFormat="1" applyFont="1" applyBorder="1" applyAlignment="1">
      <alignment horizontal="right"/>
    </xf>
    <xf numFmtId="0" fontId="2386" fillId="0" borderId="2385" xfId="0" applyFont="1" applyBorder="1" applyAlignment="1">
      <alignment horizontal="right"/>
    </xf>
    <xf numFmtId="164" fontId="2387" fillId="0" borderId="2386" xfId="0" applyNumberFormat="1" applyFont="1" applyBorder="1" applyAlignment="1">
      <alignment horizontal="right"/>
    </xf>
    <xf numFmtId="164" fontId="2388" fillId="0" borderId="2387" xfId="0" applyNumberFormat="1" applyFont="1" applyBorder="1" applyAlignment="1">
      <alignment horizontal="right"/>
    </xf>
    <xf numFmtId="164" fontId="2389" fillId="0" borderId="2388" xfId="0" applyNumberFormat="1" applyFont="1" applyBorder="1" applyAlignment="1">
      <alignment horizontal="right"/>
    </xf>
    <xf numFmtId="164" fontId="2390" fillId="0" borderId="2389" xfId="0" applyNumberFormat="1" applyFont="1" applyBorder="1" applyAlignment="1">
      <alignment horizontal="right"/>
    </xf>
    <xf numFmtId="0" fontId="2391" fillId="0" borderId="2390" xfId="0" applyFont="1" applyBorder="1" applyAlignment="1">
      <alignment horizontal="right"/>
    </xf>
    <xf numFmtId="164" fontId="2392" fillId="0" borderId="2391" xfId="0" applyNumberFormat="1" applyFont="1" applyBorder="1" applyAlignment="1">
      <alignment horizontal="right"/>
    </xf>
    <xf numFmtId="164" fontId="2393" fillId="0" borderId="2392" xfId="0" applyNumberFormat="1" applyFont="1" applyBorder="1" applyAlignment="1">
      <alignment horizontal="right"/>
    </xf>
    <xf numFmtId="164" fontId="2394" fillId="0" borderId="2393" xfId="0" applyNumberFormat="1" applyFont="1" applyBorder="1" applyAlignment="1">
      <alignment horizontal="right"/>
    </xf>
    <xf numFmtId="164" fontId="2395" fillId="0" borderId="2394" xfId="0" applyNumberFormat="1" applyFont="1" applyBorder="1" applyAlignment="1">
      <alignment horizontal="right"/>
    </xf>
    <xf numFmtId="0" fontId="2396" fillId="0" borderId="2395" xfId="0" applyFont="1" applyBorder="1" applyAlignment="1">
      <alignment horizontal="right"/>
    </xf>
    <xf numFmtId="164" fontId="2397" fillId="0" borderId="2396" xfId="0" applyNumberFormat="1" applyFont="1" applyBorder="1" applyAlignment="1">
      <alignment horizontal="right"/>
    </xf>
    <xf numFmtId="164" fontId="2398" fillId="0" borderId="2397" xfId="0" applyNumberFormat="1" applyFont="1" applyBorder="1" applyAlignment="1">
      <alignment horizontal="right"/>
    </xf>
    <xf numFmtId="164" fontId="2399" fillId="0" borderId="2398" xfId="0" applyNumberFormat="1" applyFont="1" applyBorder="1" applyAlignment="1">
      <alignment horizontal="right"/>
    </xf>
    <xf numFmtId="164" fontId="2400" fillId="0" borderId="2399" xfId="0" applyNumberFormat="1" applyFont="1" applyBorder="1" applyAlignment="1">
      <alignment horizontal="right"/>
    </xf>
    <xf numFmtId="0" fontId="2401" fillId="0" borderId="2400" xfId="0" applyFont="1" applyBorder="1"/>
    <xf numFmtId="0" fontId="2402" fillId="0" borderId="2401" xfId="0" applyFont="1" applyBorder="1" applyAlignment="1">
      <alignment horizontal="right"/>
    </xf>
    <xf numFmtId="0" fontId="2403" fillId="0" borderId="2402" xfId="0" applyFont="1" applyBorder="1" applyAlignment="1">
      <alignment horizontal="right"/>
    </xf>
    <xf numFmtId="164" fontId="2404" fillId="0" borderId="2403" xfId="0" applyNumberFormat="1" applyFont="1" applyBorder="1" applyAlignment="1">
      <alignment horizontal="right"/>
    </xf>
    <xf numFmtId="164" fontId="2405" fillId="0" borderId="2404" xfId="0" applyNumberFormat="1" applyFont="1" applyBorder="1" applyAlignment="1">
      <alignment horizontal="right"/>
    </xf>
    <xf numFmtId="164" fontId="2406" fillId="0" borderId="2405" xfId="0" applyNumberFormat="1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0" fontId="2408" fillId="0" borderId="2407" xfId="0" applyFont="1" applyBorder="1" applyAlignment="1">
      <alignment horizontal="right"/>
    </xf>
    <xf numFmtId="164" fontId="2409" fillId="0" borderId="2408" xfId="0" applyNumberFormat="1" applyFont="1" applyBorder="1" applyAlignment="1">
      <alignment horizontal="right"/>
    </xf>
    <xf numFmtId="164" fontId="2410" fillId="0" borderId="2409" xfId="0" applyNumberFormat="1" applyFont="1" applyBorder="1" applyAlignment="1">
      <alignment horizontal="right"/>
    </xf>
    <xf numFmtId="164" fontId="2411" fillId="0" borderId="2410" xfId="0" applyNumberFormat="1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0" fontId="2413" fillId="0" borderId="2412" xfId="0" applyFont="1" applyBorder="1"/>
    <xf numFmtId="0" fontId="2418" fillId="0" borderId="2417" xfId="0" applyFont="1" applyBorder="1"/>
    <xf numFmtId="0" fontId="2419" fillId="0" borderId="2418" xfId="0" applyFont="1" applyBorder="1" applyAlignment="1">
      <alignment horizontal="right"/>
    </xf>
    <xf numFmtId="0" fontId="2420" fillId="0" borderId="2419" xfId="0" applyFont="1" applyBorder="1" applyAlignment="1">
      <alignment horizontal="right"/>
    </xf>
    <xf numFmtId="0" fontId="2421" fillId="0" borderId="2420" xfId="0" applyFont="1" applyBorder="1" applyAlignment="1">
      <alignment horizontal="right"/>
    </xf>
    <xf numFmtId="0" fontId="2422" fillId="0" borderId="2421" xfId="0" applyFont="1" applyBorder="1" applyAlignment="1">
      <alignment horizontal="right"/>
    </xf>
    <xf numFmtId="0" fontId="2423" fillId="0" borderId="2422" xfId="0" applyFont="1" applyBorder="1" applyAlignment="1">
      <alignment horizontal="right"/>
    </xf>
    <xf numFmtId="0" fontId="2424" fillId="0" borderId="2423" xfId="0" applyFont="1" applyBorder="1"/>
    <xf numFmtId="0" fontId="2425" fillId="0" borderId="2424" xfId="0" applyFont="1" applyBorder="1"/>
    <xf numFmtId="0" fontId="2426" fillId="0" borderId="2425" xfId="0" applyFont="1" applyBorder="1"/>
    <xf numFmtId="0" fontId="2427" fillId="0" borderId="2426" xfId="0" applyFont="1" applyBorder="1"/>
    <xf numFmtId="0" fontId="2428" fillId="0" borderId="2427" xfId="0" applyFont="1" applyBorder="1" applyAlignment="1">
      <alignment horizontal="right"/>
    </xf>
    <xf numFmtId="164" fontId="2429" fillId="0" borderId="2428" xfId="0" applyNumberFormat="1" applyFont="1" applyBorder="1" applyAlignment="1">
      <alignment horizontal="right"/>
    </xf>
    <xf numFmtId="164" fontId="2430" fillId="0" borderId="2429" xfId="0" applyNumberFormat="1" applyFont="1" applyBorder="1" applyAlignment="1">
      <alignment horizontal="right"/>
    </xf>
    <xf numFmtId="164" fontId="2431" fillId="0" borderId="2430" xfId="0" applyNumberFormat="1" applyFont="1" applyBorder="1" applyAlignment="1">
      <alignment horizontal="right"/>
    </xf>
    <xf numFmtId="164" fontId="2432" fillId="0" borderId="2431" xfId="0" applyNumberFormat="1" applyFont="1" applyBorder="1" applyAlignment="1">
      <alignment horizontal="right"/>
    </xf>
    <xf numFmtId="0" fontId="2433" fillId="0" borderId="2432" xfId="0" applyFont="1" applyBorder="1" applyAlignment="1">
      <alignment horizontal="right"/>
    </xf>
    <xf numFmtId="164" fontId="2434" fillId="0" borderId="2433" xfId="0" applyNumberFormat="1" applyFont="1" applyBorder="1" applyAlignment="1">
      <alignment horizontal="right"/>
    </xf>
    <xf numFmtId="164" fontId="2435" fillId="0" borderId="2434" xfId="0" applyNumberFormat="1" applyFont="1" applyBorder="1" applyAlignment="1">
      <alignment horizontal="right"/>
    </xf>
    <xf numFmtId="164" fontId="2436" fillId="0" borderId="2435" xfId="0" applyNumberFormat="1" applyFont="1" applyBorder="1" applyAlignment="1">
      <alignment horizontal="right"/>
    </xf>
    <xf numFmtId="164" fontId="2437" fillId="0" borderId="2436" xfId="0" applyNumberFormat="1" applyFont="1" applyBorder="1" applyAlignment="1">
      <alignment horizontal="right"/>
    </xf>
    <xf numFmtId="0" fontId="2438" fillId="0" borderId="2437" xfId="0" applyFont="1" applyBorder="1"/>
    <xf numFmtId="0" fontId="2439" fillId="0" borderId="2438" xfId="0" applyFont="1" applyBorder="1" applyAlignment="1">
      <alignment horizontal="right"/>
    </xf>
    <xf numFmtId="0" fontId="2440" fillId="0" borderId="2439" xfId="0" applyFont="1" applyBorder="1" applyAlignment="1">
      <alignment horizontal="right"/>
    </xf>
    <xf numFmtId="164" fontId="2441" fillId="0" borderId="2440" xfId="0" applyNumberFormat="1" applyFont="1" applyBorder="1" applyAlignment="1">
      <alignment horizontal="right"/>
    </xf>
    <xf numFmtId="164" fontId="2442" fillId="0" borderId="2441" xfId="0" applyNumberFormat="1" applyFont="1" applyBorder="1" applyAlignment="1">
      <alignment horizontal="right"/>
    </xf>
    <xf numFmtId="164" fontId="2443" fillId="0" borderId="2442" xfId="0" applyNumberFormat="1" applyFont="1" applyBorder="1" applyAlignment="1">
      <alignment horizontal="right"/>
    </xf>
    <xf numFmtId="164" fontId="2444" fillId="0" borderId="2443" xfId="0" applyNumberFormat="1" applyFont="1" applyBorder="1" applyAlignment="1">
      <alignment horizontal="right"/>
    </xf>
    <xf numFmtId="0" fontId="2445" fillId="0" borderId="2444" xfId="0" applyFont="1" applyBorder="1" applyAlignment="1">
      <alignment horizontal="right"/>
    </xf>
    <xf numFmtId="164" fontId="2446" fillId="0" borderId="2445" xfId="0" applyNumberFormat="1" applyFont="1" applyBorder="1" applyAlignment="1">
      <alignment horizontal="right"/>
    </xf>
    <xf numFmtId="164" fontId="2447" fillId="0" borderId="2446" xfId="0" applyNumberFormat="1" applyFont="1" applyBorder="1" applyAlignment="1">
      <alignment horizontal="right"/>
    </xf>
    <xf numFmtId="164" fontId="2448" fillId="0" borderId="2447" xfId="0" applyNumberFormat="1" applyFont="1" applyBorder="1" applyAlignment="1">
      <alignment horizontal="right"/>
    </xf>
    <xf numFmtId="164" fontId="2449" fillId="0" borderId="2448" xfId="0" applyNumberFormat="1" applyFont="1" applyBorder="1" applyAlignment="1">
      <alignment horizontal="right"/>
    </xf>
    <xf numFmtId="0" fontId="2450" fillId="0" borderId="2449" xfId="0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164" fontId="2452" fillId="0" borderId="2451" xfId="0" applyNumberFormat="1" applyFont="1" applyBorder="1" applyAlignment="1">
      <alignment horizontal="right"/>
    </xf>
    <xf numFmtId="164" fontId="2453" fillId="0" borderId="2452" xfId="0" applyNumberFormat="1" applyFont="1" applyBorder="1" applyAlignment="1">
      <alignment horizontal="right"/>
    </xf>
    <xf numFmtId="164" fontId="2454" fillId="0" borderId="2453" xfId="0" applyNumberFormat="1" applyFont="1" applyBorder="1" applyAlignment="1">
      <alignment horizontal="right"/>
    </xf>
    <xf numFmtId="0" fontId="2455" fillId="0" borderId="2454" xfId="0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164" fontId="2457" fillId="0" borderId="2456" xfId="0" applyNumberFormat="1" applyFont="1" applyBorder="1" applyAlignment="1">
      <alignment horizontal="right"/>
    </xf>
    <xf numFmtId="164" fontId="2458" fillId="0" borderId="2457" xfId="0" applyNumberFormat="1" applyFont="1" applyBorder="1" applyAlignment="1">
      <alignment horizontal="right"/>
    </xf>
    <xf numFmtId="164" fontId="2459" fillId="0" borderId="2458" xfId="0" applyNumberFormat="1" applyFont="1" applyBorder="1" applyAlignment="1">
      <alignment horizontal="right"/>
    </xf>
    <xf numFmtId="0" fontId="2460" fillId="0" borderId="2459" xfId="0" applyFont="1" applyBorder="1"/>
    <xf numFmtId="0" fontId="2461" fillId="0" borderId="2460" xfId="0" applyFont="1" applyBorder="1" applyAlignment="1">
      <alignment horizontal="right"/>
    </xf>
    <xf numFmtId="0" fontId="2462" fillId="0" borderId="2461" xfId="0" applyFont="1" applyBorder="1" applyAlignment="1">
      <alignment horizontal="right"/>
    </xf>
    <xf numFmtId="164" fontId="2463" fillId="0" borderId="2462" xfId="0" applyNumberFormat="1" applyFont="1" applyBorder="1" applyAlignment="1">
      <alignment horizontal="right"/>
    </xf>
    <xf numFmtId="164" fontId="2464" fillId="0" borderId="2463" xfId="0" applyNumberFormat="1" applyFont="1" applyBorder="1" applyAlignment="1">
      <alignment horizontal="right"/>
    </xf>
    <xf numFmtId="164" fontId="2465" fillId="0" borderId="2464" xfId="0" applyNumberFormat="1" applyFont="1" applyBorder="1" applyAlignment="1">
      <alignment horizontal="right"/>
    </xf>
    <xf numFmtId="164" fontId="2466" fillId="0" borderId="2465" xfId="0" applyNumberFormat="1" applyFont="1" applyBorder="1" applyAlignment="1">
      <alignment horizontal="right"/>
    </xf>
    <xf numFmtId="0" fontId="2467" fillId="0" borderId="2466" xfId="0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164" fontId="2469" fillId="0" borderId="2468" xfId="0" applyNumberFormat="1" applyFont="1" applyBorder="1" applyAlignment="1">
      <alignment horizontal="right"/>
    </xf>
    <xf numFmtId="164" fontId="2470" fillId="0" borderId="2469" xfId="0" applyNumberFormat="1" applyFont="1" applyBorder="1" applyAlignment="1">
      <alignment horizontal="right"/>
    </xf>
    <xf numFmtId="164" fontId="2471" fillId="0" borderId="2470" xfId="0" applyNumberFormat="1" applyFont="1" applyBorder="1" applyAlignment="1">
      <alignment horizontal="right"/>
    </xf>
    <xf numFmtId="0" fontId="2472" fillId="0" borderId="2471" xfId="0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164" fontId="2474" fillId="0" borderId="2473" xfId="0" applyNumberFormat="1" applyFont="1" applyBorder="1" applyAlignment="1">
      <alignment horizontal="right"/>
    </xf>
    <xf numFmtId="164" fontId="2475" fillId="0" borderId="2474" xfId="0" applyNumberFormat="1" applyFont="1" applyBorder="1" applyAlignment="1">
      <alignment horizontal="right"/>
    </xf>
    <xf numFmtId="164" fontId="2476" fillId="0" borderId="2475" xfId="0" applyNumberFormat="1" applyFont="1" applyBorder="1" applyAlignment="1">
      <alignment horizontal="right"/>
    </xf>
    <xf numFmtId="0" fontId="2477" fillId="0" borderId="2476" xfId="0" applyFont="1" applyBorder="1" applyAlignment="1">
      <alignment horizontal="right"/>
    </xf>
    <xf numFmtId="164" fontId="2478" fillId="0" borderId="2477" xfId="0" applyNumberFormat="1" applyFont="1" applyBorder="1" applyAlignment="1">
      <alignment horizontal="right"/>
    </xf>
    <xf numFmtId="164" fontId="2479" fillId="0" borderId="2478" xfId="0" applyNumberFormat="1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164" fontId="2481" fillId="0" borderId="2480" xfId="0" applyNumberFormat="1" applyFont="1" applyBorder="1" applyAlignment="1">
      <alignment horizontal="right"/>
    </xf>
    <xf numFmtId="0" fontId="2482" fillId="0" borderId="2481" xfId="0" applyFont="1" applyBorder="1" applyAlignment="1">
      <alignment horizontal="right"/>
    </xf>
    <xf numFmtId="164" fontId="2483" fillId="0" borderId="2482" xfId="0" applyNumberFormat="1" applyFont="1" applyBorder="1" applyAlignment="1">
      <alignment horizontal="right"/>
    </xf>
    <xf numFmtId="164" fontId="2484" fillId="0" borderId="2483" xfId="0" applyNumberFormat="1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164" fontId="2486" fillId="0" borderId="2485" xfId="0" applyNumberFormat="1" applyFont="1" applyBorder="1" applyAlignment="1">
      <alignment horizontal="right"/>
    </xf>
    <xf numFmtId="0" fontId="2487" fillId="0" borderId="2486" xfId="0" applyFont="1" applyBorder="1"/>
    <xf numFmtId="0" fontId="2488" fillId="0" borderId="2487" xfId="0" applyFont="1" applyBorder="1" applyAlignment="1">
      <alignment horizontal="right"/>
    </xf>
    <xf numFmtId="0" fontId="2489" fillId="0" borderId="2488" xfId="0" applyFont="1" applyBorder="1" applyAlignment="1">
      <alignment horizontal="right"/>
    </xf>
    <xf numFmtId="164" fontId="2490" fillId="0" borderId="2489" xfId="0" applyNumberFormat="1" applyFont="1" applyBorder="1" applyAlignment="1">
      <alignment horizontal="right"/>
    </xf>
    <xf numFmtId="164" fontId="2491" fillId="0" borderId="2490" xfId="0" applyNumberFormat="1" applyFont="1" applyBorder="1" applyAlignment="1">
      <alignment horizontal="right"/>
    </xf>
    <xf numFmtId="164" fontId="2492" fillId="0" borderId="2491" xfId="0" applyNumberFormat="1" applyFont="1" applyBorder="1" applyAlignment="1">
      <alignment horizontal="right"/>
    </xf>
    <xf numFmtId="164" fontId="2493" fillId="0" borderId="2492" xfId="0" applyNumberFormat="1" applyFont="1" applyBorder="1" applyAlignment="1">
      <alignment horizontal="right"/>
    </xf>
    <xf numFmtId="0" fontId="2494" fillId="0" borderId="2493" xfId="0" applyFont="1" applyBorder="1" applyAlignment="1">
      <alignment horizontal="right"/>
    </xf>
    <xf numFmtId="164" fontId="2495" fillId="0" borderId="2494" xfId="0" applyNumberFormat="1" applyFont="1" applyBorder="1" applyAlignment="1">
      <alignment horizontal="right"/>
    </xf>
    <xf numFmtId="164" fontId="2496" fillId="0" borderId="2495" xfId="0" applyNumberFormat="1" applyFont="1" applyBorder="1" applyAlignment="1">
      <alignment horizontal="right"/>
    </xf>
    <xf numFmtId="164" fontId="2497" fillId="0" borderId="2496" xfId="0" applyNumberFormat="1" applyFont="1" applyBorder="1" applyAlignment="1">
      <alignment horizontal="right"/>
    </xf>
    <xf numFmtId="164" fontId="2498" fillId="0" borderId="2497" xfId="0" applyNumberFormat="1" applyFont="1" applyBorder="1" applyAlignment="1">
      <alignment horizontal="right"/>
    </xf>
    <xf numFmtId="0" fontId="2499" fillId="0" borderId="2498" xfId="0" applyFont="1" applyBorder="1" applyAlignment="1">
      <alignment horizontal="right"/>
    </xf>
    <xf numFmtId="164" fontId="2500" fillId="0" borderId="2499" xfId="0" applyNumberFormat="1" applyFont="1" applyBorder="1" applyAlignment="1">
      <alignment horizontal="right"/>
    </xf>
    <xf numFmtId="164" fontId="2501" fillId="0" borderId="2500" xfId="0" applyNumberFormat="1" applyFont="1" applyBorder="1" applyAlignment="1">
      <alignment horizontal="right"/>
    </xf>
    <xf numFmtId="164" fontId="2502" fillId="0" borderId="2501" xfId="0" applyNumberFormat="1" applyFont="1" applyBorder="1" applyAlignment="1">
      <alignment horizontal="right"/>
    </xf>
    <xf numFmtId="164" fontId="2503" fillId="0" borderId="2502" xfId="0" applyNumberFormat="1" applyFont="1" applyBorder="1" applyAlignment="1">
      <alignment horizontal="right"/>
    </xf>
    <xf numFmtId="0" fontId="2504" fillId="0" borderId="2503" xfId="0" applyFont="1" applyBorder="1"/>
    <xf numFmtId="0" fontId="2505" fillId="0" borderId="2504" xfId="0" applyFont="1" applyBorder="1" applyAlignment="1">
      <alignment horizontal="right"/>
    </xf>
    <xf numFmtId="0" fontId="2506" fillId="0" borderId="2505" xfId="0" applyFont="1" applyBorder="1" applyAlignment="1">
      <alignment horizontal="right"/>
    </xf>
    <xf numFmtId="164" fontId="2507" fillId="0" borderId="2506" xfId="0" applyNumberFormat="1" applyFont="1" applyBorder="1" applyAlignment="1">
      <alignment horizontal="right"/>
    </xf>
    <xf numFmtId="164" fontId="2508" fillId="0" borderId="2507" xfId="0" applyNumberFormat="1" applyFont="1" applyBorder="1" applyAlignment="1">
      <alignment horizontal="right"/>
    </xf>
    <xf numFmtId="164" fontId="2509" fillId="0" borderId="2508" xfId="0" applyNumberFormat="1" applyFont="1" applyBorder="1" applyAlignment="1">
      <alignment horizontal="right"/>
    </xf>
    <xf numFmtId="164" fontId="2510" fillId="0" borderId="2509" xfId="0" applyNumberFormat="1" applyFont="1" applyBorder="1" applyAlignment="1">
      <alignment horizontal="right"/>
    </xf>
    <xf numFmtId="0" fontId="2511" fillId="0" borderId="2510" xfId="0" applyFont="1" applyBorder="1" applyAlignment="1">
      <alignment horizontal="right"/>
    </xf>
    <xf numFmtId="164" fontId="2512" fillId="0" borderId="2511" xfId="0" applyNumberFormat="1" applyFont="1" applyBorder="1" applyAlignment="1">
      <alignment horizontal="right"/>
    </xf>
    <xf numFmtId="164" fontId="2513" fillId="0" borderId="2512" xfId="0" applyNumberFormat="1" applyFont="1" applyBorder="1" applyAlignment="1">
      <alignment horizontal="right"/>
    </xf>
    <xf numFmtId="164" fontId="2514" fillId="0" borderId="2513" xfId="0" applyNumberFormat="1" applyFont="1" applyBorder="1" applyAlignment="1">
      <alignment horizontal="right"/>
    </xf>
    <xf numFmtId="164" fontId="2515" fillId="0" borderId="2514" xfId="0" applyNumberFormat="1" applyFont="1" applyBorder="1" applyAlignment="1">
      <alignment horizontal="right"/>
    </xf>
    <xf numFmtId="0" fontId="2516" fillId="0" borderId="2515" xfId="0" applyFont="1" applyBorder="1" applyAlignment="1">
      <alignment horizontal="right"/>
    </xf>
    <xf numFmtId="164" fontId="2517" fillId="0" borderId="2516" xfId="0" applyNumberFormat="1" applyFont="1" applyBorder="1" applyAlignment="1">
      <alignment horizontal="right"/>
    </xf>
    <xf numFmtId="164" fontId="2518" fillId="0" borderId="2517" xfId="0" applyNumberFormat="1" applyFont="1" applyBorder="1" applyAlignment="1">
      <alignment horizontal="right"/>
    </xf>
    <xf numFmtId="164" fontId="2519" fillId="0" borderId="2518" xfId="0" applyNumberFormat="1" applyFont="1" applyBorder="1" applyAlignment="1">
      <alignment horizontal="right"/>
    </xf>
    <xf numFmtId="164" fontId="2520" fillId="0" borderId="2519" xfId="0" applyNumberFormat="1" applyFont="1" applyBorder="1" applyAlignment="1">
      <alignment horizontal="right"/>
    </xf>
    <xf numFmtId="0" fontId="2521" fillId="0" borderId="2520" xfId="0" applyFont="1" applyBorder="1"/>
    <xf numFmtId="0" fontId="2522" fillId="0" borderId="2521" xfId="0" applyFont="1" applyBorder="1" applyAlignment="1">
      <alignment horizontal="right"/>
    </xf>
    <xf numFmtId="0" fontId="2523" fillId="0" borderId="2522" xfId="0" applyFont="1" applyBorder="1" applyAlignment="1">
      <alignment horizontal="right"/>
    </xf>
    <xf numFmtId="164" fontId="2524" fillId="0" borderId="2523" xfId="0" applyNumberFormat="1" applyFont="1" applyBorder="1" applyAlignment="1">
      <alignment horizontal="right"/>
    </xf>
    <xf numFmtId="164" fontId="2525" fillId="0" borderId="2524" xfId="0" applyNumberFormat="1" applyFont="1" applyBorder="1" applyAlignment="1">
      <alignment horizontal="right"/>
    </xf>
    <xf numFmtId="164" fontId="2526" fillId="0" borderId="2525" xfId="0" applyNumberFormat="1" applyFont="1" applyBorder="1" applyAlignment="1">
      <alignment horizontal="right"/>
    </xf>
    <xf numFmtId="164" fontId="2527" fillId="0" borderId="2526" xfId="0" applyNumberFormat="1" applyFont="1" applyBorder="1" applyAlignment="1">
      <alignment horizontal="right"/>
    </xf>
    <xf numFmtId="0" fontId="2528" fillId="0" borderId="2527" xfId="0" applyFont="1" applyBorder="1" applyAlignment="1">
      <alignment horizontal="right"/>
    </xf>
    <xf numFmtId="164" fontId="2529" fillId="0" borderId="2528" xfId="0" applyNumberFormat="1" applyFont="1" applyBorder="1" applyAlignment="1">
      <alignment horizontal="right"/>
    </xf>
    <xf numFmtId="164" fontId="2530" fillId="0" borderId="2529" xfId="0" applyNumberFormat="1" applyFont="1" applyBorder="1" applyAlignment="1">
      <alignment horizontal="right"/>
    </xf>
    <xf numFmtId="164" fontId="2531" fillId="0" borderId="2530" xfId="0" applyNumberFormat="1" applyFont="1" applyBorder="1" applyAlignment="1">
      <alignment horizontal="right"/>
    </xf>
    <xf numFmtId="164" fontId="2532" fillId="0" borderId="2531" xfId="0" applyNumberFormat="1" applyFont="1" applyBorder="1" applyAlignment="1">
      <alignment horizontal="right"/>
    </xf>
    <xf numFmtId="0" fontId="2533" fillId="0" borderId="2532" xfId="0" applyFont="1" applyBorder="1" applyAlignment="1">
      <alignment horizontal="right"/>
    </xf>
    <xf numFmtId="164" fontId="2534" fillId="0" borderId="2533" xfId="0" applyNumberFormat="1" applyFont="1" applyBorder="1" applyAlignment="1">
      <alignment horizontal="right"/>
    </xf>
    <xf numFmtId="164" fontId="2535" fillId="0" borderId="2534" xfId="0" applyNumberFormat="1" applyFont="1" applyBorder="1" applyAlignment="1">
      <alignment horizontal="right"/>
    </xf>
    <xf numFmtId="164" fontId="2536" fillId="0" borderId="2535" xfId="0" applyNumberFormat="1" applyFont="1" applyBorder="1" applyAlignment="1">
      <alignment horizontal="right"/>
    </xf>
    <xf numFmtId="164" fontId="2537" fillId="0" borderId="2536" xfId="0" applyNumberFormat="1" applyFont="1" applyBorder="1" applyAlignment="1">
      <alignment horizontal="right"/>
    </xf>
    <xf numFmtId="0" fontId="2538" fillId="0" borderId="2537" xfId="0" applyFont="1" applyBorder="1"/>
    <xf numFmtId="0" fontId="2539" fillId="0" borderId="2538" xfId="0" applyFont="1" applyBorder="1" applyAlignment="1">
      <alignment horizontal="right"/>
    </xf>
    <xf numFmtId="0" fontId="2540" fillId="0" borderId="2539" xfId="0" applyFont="1" applyBorder="1" applyAlignment="1">
      <alignment horizontal="right"/>
    </xf>
    <xf numFmtId="164" fontId="2541" fillId="0" borderId="2540" xfId="0" applyNumberFormat="1" applyFont="1" applyBorder="1" applyAlignment="1">
      <alignment horizontal="right"/>
    </xf>
    <xf numFmtId="164" fontId="2542" fillId="0" borderId="2541" xfId="0" applyNumberFormat="1" applyFont="1" applyBorder="1" applyAlignment="1">
      <alignment horizontal="right"/>
    </xf>
    <xf numFmtId="164" fontId="2543" fillId="0" borderId="2542" xfId="0" applyNumberFormat="1" applyFont="1" applyBorder="1" applyAlignment="1">
      <alignment horizontal="right"/>
    </xf>
    <xf numFmtId="164" fontId="2544" fillId="0" borderId="2543" xfId="0" applyNumberFormat="1" applyFont="1" applyBorder="1" applyAlignment="1">
      <alignment horizontal="right"/>
    </xf>
    <xf numFmtId="0" fontId="2545" fillId="0" borderId="2544" xfId="0" applyFont="1" applyBorder="1" applyAlignment="1">
      <alignment horizontal="right"/>
    </xf>
    <xf numFmtId="164" fontId="2546" fillId="0" borderId="2545" xfId="0" applyNumberFormat="1" applyFont="1" applyBorder="1" applyAlignment="1">
      <alignment horizontal="right"/>
    </xf>
    <xf numFmtId="164" fontId="2547" fillId="0" borderId="2546" xfId="0" applyNumberFormat="1" applyFont="1" applyBorder="1" applyAlignment="1">
      <alignment horizontal="right"/>
    </xf>
    <xf numFmtId="164" fontId="2548" fillId="0" borderId="2547" xfId="0" applyNumberFormat="1" applyFont="1" applyBorder="1" applyAlignment="1">
      <alignment horizontal="right"/>
    </xf>
    <xf numFmtId="164" fontId="2549" fillId="0" borderId="2548" xfId="0" applyNumberFormat="1" applyFont="1" applyBorder="1" applyAlignment="1">
      <alignment horizontal="right"/>
    </xf>
    <xf numFmtId="0" fontId="2550" fillId="0" borderId="2549" xfId="0" applyFont="1" applyBorder="1" applyAlignment="1">
      <alignment horizontal="right"/>
    </xf>
    <xf numFmtId="164" fontId="2551" fillId="0" borderId="2550" xfId="0" applyNumberFormat="1" applyFont="1" applyBorder="1" applyAlignment="1">
      <alignment horizontal="right"/>
    </xf>
    <xf numFmtId="164" fontId="2552" fillId="0" borderId="2551" xfId="0" applyNumberFormat="1" applyFont="1" applyBorder="1" applyAlignment="1">
      <alignment horizontal="right"/>
    </xf>
    <xf numFmtId="164" fontId="2553" fillId="0" borderId="2552" xfId="0" applyNumberFormat="1" applyFont="1" applyBorder="1" applyAlignment="1">
      <alignment horizontal="right"/>
    </xf>
    <xf numFmtId="164" fontId="2554" fillId="0" borderId="2553" xfId="0" applyNumberFormat="1" applyFont="1" applyBorder="1" applyAlignment="1">
      <alignment horizontal="right"/>
    </xf>
    <xf numFmtId="0" fontId="2555" fillId="0" borderId="2554" xfId="0" applyFont="1" applyBorder="1"/>
    <xf numFmtId="0" fontId="2556" fillId="0" borderId="2555" xfId="0" applyFont="1" applyBorder="1" applyAlignment="1">
      <alignment horizontal="right"/>
    </xf>
    <xf numFmtId="0" fontId="2557" fillId="0" borderId="2556" xfId="0" applyFont="1" applyBorder="1" applyAlignment="1">
      <alignment horizontal="right"/>
    </xf>
    <xf numFmtId="164" fontId="2558" fillId="0" borderId="2557" xfId="0" applyNumberFormat="1" applyFont="1" applyBorder="1" applyAlignment="1">
      <alignment horizontal="right"/>
    </xf>
    <xf numFmtId="164" fontId="2559" fillId="0" borderId="2558" xfId="0" applyNumberFormat="1" applyFont="1" applyBorder="1" applyAlignment="1">
      <alignment horizontal="right"/>
    </xf>
    <xf numFmtId="164" fontId="2560" fillId="0" borderId="2559" xfId="0" applyNumberFormat="1" applyFont="1" applyBorder="1" applyAlignment="1">
      <alignment horizontal="right"/>
    </xf>
    <xf numFmtId="164" fontId="2561" fillId="0" borderId="2560" xfId="0" applyNumberFormat="1" applyFont="1" applyBorder="1" applyAlignment="1">
      <alignment horizontal="right"/>
    </xf>
    <xf numFmtId="0" fontId="2562" fillId="0" borderId="2561" xfId="0" applyFont="1" applyBorder="1" applyAlignment="1">
      <alignment horizontal="right"/>
    </xf>
    <xf numFmtId="164" fontId="2563" fillId="0" borderId="2562" xfId="0" applyNumberFormat="1" applyFont="1" applyBorder="1" applyAlignment="1">
      <alignment horizontal="right"/>
    </xf>
    <xf numFmtId="164" fontId="2564" fillId="0" borderId="2563" xfId="0" applyNumberFormat="1" applyFont="1" applyBorder="1" applyAlignment="1">
      <alignment horizontal="right"/>
    </xf>
    <xf numFmtId="164" fontId="2565" fillId="0" borderId="2564" xfId="0" applyNumberFormat="1" applyFont="1" applyBorder="1" applyAlignment="1">
      <alignment horizontal="right"/>
    </xf>
    <xf numFmtId="164" fontId="2566" fillId="0" borderId="2565" xfId="0" applyNumberFormat="1" applyFont="1" applyBorder="1" applyAlignment="1">
      <alignment horizontal="right"/>
    </xf>
    <xf numFmtId="0" fontId="2567" fillId="0" borderId="2566" xfId="0" applyFont="1" applyBorder="1" applyAlignment="1">
      <alignment horizontal="right"/>
    </xf>
    <xf numFmtId="164" fontId="2568" fillId="0" borderId="2567" xfId="0" applyNumberFormat="1" applyFont="1" applyBorder="1" applyAlignment="1">
      <alignment horizontal="right"/>
    </xf>
    <xf numFmtId="164" fontId="2569" fillId="0" borderId="2568" xfId="0" applyNumberFormat="1" applyFont="1" applyBorder="1" applyAlignment="1">
      <alignment horizontal="right"/>
    </xf>
    <xf numFmtId="164" fontId="2570" fillId="0" borderId="2569" xfId="0" applyNumberFormat="1" applyFont="1" applyBorder="1" applyAlignment="1">
      <alignment horizontal="right"/>
    </xf>
    <xf numFmtId="164" fontId="2571" fillId="0" borderId="2570" xfId="0" applyNumberFormat="1" applyFont="1" applyBorder="1" applyAlignment="1">
      <alignment horizontal="right"/>
    </xf>
    <xf numFmtId="0" fontId="2572" fillId="0" borderId="2571" xfId="0" applyFont="1" applyBorder="1" applyAlignment="1">
      <alignment horizontal="right"/>
    </xf>
    <xf numFmtId="164" fontId="2573" fillId="0" borderId="2572" xfId="0" applyNumberFormat="1" applyFont="1" applyBorder="1" applyAlignment="1">
      <alignment horizontal="right"/>
    </xf>
    <xf numFmtId="164" fontId="2574" fillId="0" borderId="2573" xfId="0" applyNumberFormat="1" applyFont="1" applyBorder="1" applyAlignment="1">
      <alignment horizontal="right"/>
    </xf>
    <xf numFmtId="164" fontId="2575" fillId="0" borderId="2574" xfId="0" applyNumberFormat="1" applyFont="1" applyBorder="1" applyAlignment="1">
      <alignment horizontal="right"/>
    </xf>
    <xf numFmtId="164" fontId="2576" fillId="0" borderId="2575" xfId="0" applyNumberFormat="1" applyFont="1" applyBorder="1" applyAlignment="1">
      <alignment horizontal="right"/>
    </xf>
    <xf numFmtId="0" fontId="2577" fillId="0" borderId="2576" xfId="0" applyFont="1" applyBorder="1"/>
    <xf numFmtId="0" fontId="2578" fillId="0" borderId="2577" xfId="0" applyFont="1" applyBorder="1" applyAlignment="1">
      <alignment horizontal="right"/>
    </xf>
    <xf numFmtId="0" fontId="2579" fillId="0" borderId="2578" xfId="0" applyFont="1" applyBorder="1" applyAlignment="1">
      <alignment horizontal="right"/>
    </xf>
    <xf numFmtId="164" fontId="2580" fillId="0" borderId="2579" xfId="0" applyNumberFormat="1" applyFont="1" applyBorder="1" applyAlignment="1">
      <alignment horizontal="right"/>
    </xf>
    <xf numFmtId="164" fontId="2581" fillId="0" borderId="2580" xfId="0" applyNumberFormat="1" applyFont="1" applyBorder="1" applyAlignment="1">
      <alignment horizontal="right"/>
    </xf>
    <xf numFmtId="164" fontId="2582" fillId="0" borderId="2581" xfId="0" applyNumberFormat="1" applyFont="1" applyBorder="1" applyAlignment="1">
      <alignment horizontal="right"/>
    </xf>
    <xf numFmtId="164" fontId="2583" fillId="0" borderId="2582" xfId="0" applyNumberFormat="1" applyFont="1" applyBorder="1" applyAlignment="1">
      <alignment horizontal="right"/>
    </xf>
    <xf numFmtId="0" fontId="2584" fillId="0" borderId="2583" xfId="0" applyFont="1" applyBorder="1" applyAlignment="1">
      <alignment horizontal="right"/>
    </xf>
    <xf numFmtId="164" fontId="2585" fillId="0" borderId="2584" xfId="0" applyNumberFormat="1" applyFont="1" applyBorder="1" applyAlignment="1">
      <alignment horizontal="right"/>
    </xf>
    <xf numFmtId="164" fontId="2586" fillId="0" borderId="2585" xfId="0" applyNumberFormat="1" applyFont="1" applyBorder="1" applyAlignment="1">
      <alignment horizontal="right"/>
    </xf>
    <xf numFmtId="164" fontId="2587" fillId="0" borderId="2586" xfId="0" applyNumberFormat="1" applyFont="1" applyBorder="1" applyAlignment="1">
      <alignment horizontal="right"/>
    </xf>
    <xf numFmtId="164" fontId="2588" fillId="0" borderId="2587" xfId="0" applyNumberFormat="1" applyFont="1" applyBorder="1" applyAlignment="1">
      <alignment horizontal="right"/>
    </xf>
    <xf numFmtId="0" fontId="2589" fillId="0" borderId="2588" xfId="0" applyFont="1" applyBorder="1" applyAlignment="1">
      <alignment horizontal="right"/>
    </xf>
    <xf numFmtId="164" fontId="2590" fillId="0" borderId="2589" xfId="0" applyNumberFormat="1" applyFont="1" applyBorder="1" applyAlignment="1">
      <alignment horizontal="right"/>
    </xf>
    <xf numFmtId="164" fontId="2591" fillId="0" borderId="2590" xfId="0" applyNumberFormat="1" applyFont="1" applyBorder="1" applyAlignment="1">
      <alignment horizontal="right"/>
    </xf>
    <xf numFmtId="164" fontId="2592" fillId="0" borderId="2591" xfId="0" applyNumberFormat="1" applyFont="1" applyBorder="1" applyAlignment="1">
      <alignment horizontal="right"/>
    </xf>
    <xf numFmtId="164" fontId="2593" fillId="0" borderId="2592" xfId="0" applyNumberFormat="1" applyFont="1" applyBorder="1" applyAlignment="1">
      <alignment horizontal="right"/>
    </xf>
    <xf numFmtId="0" fontId="2594" fillId="0" borderId="2593" xfId="0" applyFont="1" applyBorder="1" applyAlignment="1">
      <alignment horizontal="right"/>
    </xf>
    <xf numFmtId="164" fontId="2595" fillId="0" borderId="2594" xfId="0" applyNumberFormat="1" applyFont="1" applyBorder="1" applyAlignment="1">
      <alignment horizontal="right"/>
    </xf>
    <xf numFmtId="164" fontId="2596" fillId="0" borderId="2595" xfId="0" applyNumberFormat="1" applyFont="1" applyBorder="1" applyAlignment="1">
      <alignment horizontal="right"/>
    </xf>
    <xf numFmtId="164" fontId="2597" fillId="0" borderId="2596" xfId="0" applyNumberFormat="1" applyFont="1" applyBorder="1" applyAlignment="1">
      <alignment horizontal="right"/>
    </xf>
    <xf numFmtId="164" fontId="2598" fillId="0" borderId="2597" xfId="0" applyNumberFormat="1" applyFont="1" applyBorder="1" applyAlignment="1">
      <alignment horizontal="right"/>
    </xf>
    <xf numFmtId="0" fontId="2599" fillId="0" borderId="2598" xfId="0" applyFont="1" applyBorder="1"/>
    <xf numFmtId="0" fontId="2600" fillId="0" borderId="2599" xfId="0" applyFont="1" applyBorder="1" applyAlignment="1">
      <alignment horizontal="right"/>
    </xf>
    <xf numFmtId="0" fontId="2601" fillId="0" borderId="2600" xfId="0" applyFont="1" applyBorder="1" applyAlignment="1">
      <alignment horizontal="right"/>
    </xf>
    <xf numFmtId="164" fontId="2602" fillId="0" borderId="2601" xfId="0" applyNumberFormat="1" applyFont="1" applyBorder="1" applyAlignment="1">
      <alignment horizontal="right"/>
    </xf>
    <xf numFmtId="164" fontId="2603" fillId="0" borderId="2602" xfId="0" applyNumberFormat="1" applyFont="1" applyBorder="1" applyAlignment="1">
      <alignment horizontal="right"/>
    </xf>
    <xf numFmtId="164" fontId="2604" fillId="0" borderId="2603" xfId="0" applyNumberFormat="1" applyFont="1" applyBorder="1" applyAlignment="1">
      <alignment horizontal="right"/>
    </xf>
    <xf numFmtId="164" fontId="2605" fillId="0" borderId="2604" xfId="0" applyNumberFormat="1" applyFont="1" applyBorder="1" applyAlignment="1">
      <alignment horizontal="right"/>
    </xf>
    <xf numFmtId="0" fontId="2606" fillId="0" borderId="2605" xfId="0" applyFont="1" applyBorder="1" applyAlignment="1">
      <alignment horizontal="right"/>
    </xf>
    <xf numFmtId="164" fontId="2607" fillId="0" borderId="2606" xfId="0" applyNumberFormat="1" applyFont="1" applyBorder="1" applyAlignment="1">
      <alignment horizontal="right"/>
    </xf>
    <xf numFmtId="164" fontId="2608" fillId="0" borderId="2607" xfId="0" applyNumberFormat="1" applyFont="1" applyBorder="1" applyAlignment="1">
      <alignment horizontal="right"/>
    </xf>
    <xf numFmtId="164" fontId="2609" fillId="0" borderId="2608" xfId="0" applyNumberFormat="1" applyFont="1" applyBorder="1" applyAlignment="1">
      <alignment horizontal="right"/>
    </xf>
    <xf numFmtId="164" fontId="2610" fillId="0" borderId="2609" xfId="0" applyNumberFormat="1" applyFont="1" applyBorder="1" applyAlignment="1">
      <alignment horizontal="right"/>
    </xf>
    <xf numFmtId="0" fontId="2611" fillId="0" borderId="2610" xfId="0" applyFont="1" applyBorder="1" applyAlignment="1">
      <alignment horizontal="right"/>
    </xf>
    <xf numFmtId="164" fontId="2612" fillId="0" borderId="2611" xfId="0" applyNumberFormat="1" applyFont="1" applyBorder="1" applyAlignment="1">
      <alignment horizontal="right"/>
    </xf>
    <xf numFmtId="164" fontId="2613" fillId="0" borderId="2612" xfId="0" applyNumberFormat="1" applyFont="1" applyBorder="1" applyAlignment="1">
      <alignment horizontal="right"/>
    </xf>
    <xf numFmtId="164" fontId="2614" fillId="0" borderId="2613" xfId="0" applyNumberFormat="1" applyFont="1" applyBorder="1" applyAlignment="1">
      <alignment horizontal="right"/>
    </xf>
    <xf numFmtId="164" fontId="2615" fillId="0" borderId="2614" xfId="0" applyNumberFormat="1" applyFont="1" applyBorder="1" applyAlignment="1">
      <alignment horizontal="right"/>
    </xf>
    <xf numFmtId="0" fontId="2616" fillId="0" borderId="2615" xfId="0" applyFont="1" applyBorder="1" applyAlignment="1">
      <alignment horizontal="right"/>
    </xf>
    <xf numFmtId="164" fontId="2617" fillId="0" borderId="2616" xfId="0" applyNumberFormat="1" applyFont="1" applyBorder="1" applyAlignment="1">
      <alignment horizontal="right"/>
    </xf>
    <xf numFmtId="164" fontId="2618" fillId="0" borderId="2617" xfId="0" applyNumberFormat="1" applyFont="1" applyBorder="1" applyAlignment="1">
      <alignment horizontal="right"/>
    </xf>
    <xf numFmtId="164" fontId="2619" fillId="0" borderId="2618" xfId="0" applyNumberFormat="1" applyFont="1" applyBorder="1" applyAlignment="1">
      <alignment horizontal="right"/>
    </xf>
    <xf numFmtId="164" fontId="2620" fillId="0" borderId="2619" xfId="0" applyNumberFormat="1" applyFont="1" applyBorder="1" applyAlignment="1">
      <alignment horizontal="right"/>
    </xf>
    <xf numFmtId="0" fontId="2621" fillId="0" borderId="2620" xfId="0" applyFont="1" applyBorder="1" applyAlignment="1">
      <alignment horizontal="right"/>
    </xf>
    <xf numFmtId="164" fontId="2622" fillId="0" borderId="2621" xfId="0" applyNumberFormat="1" applyFont="1" applyBorder="1" applyAlignment="1">
      <alignment horizontal="right"/>
    </xf>
    <xf numFmtId="164" fontId="2623" fillId="0" borderId="2622" xfId="0" applyNumberFormat="1" applyFont="1" applyBorder="1" applyAlignment="1">
      <alignment horizontal="right"/>
    </xf>
    <xf numFmtId="164" fontId="2624" fillId="0" borderId="2623" xfId="0" applyNumberFormat="1" applyFont="1" applyBorder="1" applyAlignment="1">
      <alignment horizontal="right"/>
    </xf>
    <xf numFmtId="164" fontId="2625" fillId="0" borderId="2624" xfId="0" applyNumberFormat="1" applyFont="1" applyBorder="1" applyAlignment="1">
      <alignment horizontal="right"/>
    </xf>
    <xf numFmtId="0" fontId="2626" fillId="0" borderId="2625" xfId="0" applyFont="1" applyBorder="1" applyAlignment="1">
      <alignment horizontal="right"/>
    </xf>
    <xf numFmtId="164" fontId="2627" fillId="0" borderId="2626" xfId="0" applyNumberFormat="1" applyFont="1" applyBorder="1" applyAlignment="1">
      <alignment horizontal="right"/>
    </xf>
    <xf numFmtId="164" fontId="2628" fillId="0" borderId="2627" xfId="0" applyNumberFormat="1" applyFont="1" applyBorder="1" applyAlignment="1">
      <alignment horizontal="right"/>
    </xf>
    <xf numFmtId="164" fontId="2629" fillId="0" borderId="2628" xfId="0" applyNumberFormat="1" applyFont="1" applyBorder="1" applyAlignment="1">
      <alignment horizontal="right"/>
    </xf>
    <xf numFmtId="164" fontId="2630" fillId="0" borderId="2629" xfId="0" applyNumberFormat="1" applyFont="1" applyBorder="1" applyAlignment="1">
      <alignment horizontal="right"/>
    </xf>
    <xf numFmtId="0" fontId="2631" fillId="0" borderId="2630" xfId="0" applyFont="1" applyBorder="1"/>
    <xf numFmtId="0" fontId="2632" fillId="0" borderId="2631" xfId="0" applyFont="1" applyBorder="1" applyAlignment="1">
      <alignment horizontal="right"/>
    </xf>
    <xf numFmtId="0" fontId="2633" fillId="0" borderId="2632" xfId="0" applyFont="1" applyBorder="1" applyAlignment="1">
      <alignment horizontal="right"/>
    </xf>
    <xf numFmtId="164" fontId="2634" fillId="0" borderId="2633" xfId="0" applyNumberFormat="1" applyFont="1" applyBorder="1" applyAlignment="1">
      <alignment horizontal="right"/>
    </xf>
    <xf numFmtId="164" fontId="2635" fillId="0" borderId="2634" xfId="0" applyNumberFormat="1" applyFont="1" applyBorder="1" applyAlignment="1">
      <alignment horizontal="right"/>
    </xf>
    <xf numFmtId="164" fontId="2636" fillId="0" borderId="2635" xfId="0" applyNumberFormat="1" applyFont="1" applyBorder="1" applyAlignment="1">
      <alignment horizontal="right"/>
    </xf>
    <xf numFmtId="164" fontId="2637" fillId="0" borderId="2636" xfId="0" applyNumberFormat="1" applyFont="1" applyBorder="1" applyAlignment="1">
      <alignment horizontal="right"/>
    </xf>
    <xf numFmtId="0" fontId="2638" fillId="0" borderId="2637" xfId="0" applyFont="1" applyBorder="1" applyAlignment="1">
      <alignment horizontal="right"/>
    </xf>
    <xf numFmtId="164" fontId="2639" fillId="0" borderId="2638" xfId="0" applyNumberFormat="1" applyFont="1" applyBorder="1" applyAlignment="1">
      <alignment horizontal="right"/>
    </xf>
    <xf numFmtId="164" fontId="2640" fillId="0" borderId="2639" xfId="0" applyNumberFormat="1" applyFont="1" applyBorder="1" applyAlignment="1">
      <alignment horizontal="right"/>
    </xf>
    <xf numFmtId="164" fontId="2641" fillId="0" borderId="2640" xfId="0" applyNumberFormat="1" applyFont="1" applyBorder="1" applyAlignment="1">
      <alignment horizontal="right"/>
    </xf>
    <xf numFmtId="164" fontId="2642" fillId="0" borderId="2641" xfId="0" applyNumberFormat="1" applyFont="1" applyBorder="1" applyAlignment="1">
      <alignment horizontal="right"/>
    </xf>
    <xf numFmtId="0" fontId="2643" fillId="0" borderId="2642" xfId="0" applyFont="1" applyBorder="1" applyAlignment="1">
      <alignment horizontal="right"/>
    </xf>
    <xf numFmtId="164" fontId="2644" fillId="0" borderId="2643" xfId="0" applyNumberFormat="1" applyFont="1" applyBorder="1" applyAlignment="1">
      <alignment horizontal="right"/>
    </xf>
    <xf numFmtId="164" fontId="2645" fillId="0" borderId="2644" xfId="0" applyNumberFormat="1" applyFont="1" applyBorder="1" applyAlignment="1">
      <alignment horizontal="right"/>
    </xf>
    <xf numFmtId="164" fontId="2646" fillId="0" borderId="2645" xfId="0" applyNumberFormat="1" applyFont="1" applyBorder="1" applyAlignment="1">
      <alignment horizontal="right"/>
    </xf>
    <xf numFmtId="164" fontId="2647" fillId="0" borderId="2646" xfId="0" applyNumberFormat="1" applyFont="1" applyBorder="1" applyAlignment="1">
      <alignment horizontal="right"/>
    </xf>
    <xf numFmtId="0" fontId="2648" fillId="0" borderId="2647" xfId="0" applyFont="1" applyBorder="1" applyAlignment="1">
      <alignment horizontal="right"/>
    </xf>
    <xf numFmtId="164" fontId="2649" fillId="0" borderId="2648" xfId="0" applyNumberFormat="1" applyFont="1" applyBorder="1" applyAlignment="1">
      <alignment horizontal="right"/>
    </xf>
    <xf numFmtId="164" fontId="2650" fillId="0" borderId="2649" xfId="0" applyNumberFormat="1" applyFont="1" applyBorder="1" applyAlignment="1">
      <alignment horizontal="right"/>
    </xf>
    <xf numFmtId="164" fontId="2651" fillId="0" borderId="2650" xfId="0" applyNumberFormat="1" applyFont="1" applyBorder="1" applyAlignment="1">
      <alignment horizontal="right"/>
    </xf>
    <xf numFmtId="164" fontId="2652" fillId="0" borderId="2651" xfId="0" applyNumberFormat="1" applyFont="1" applyBorder="1" applyAlignment="1">
      <alignment horizontal="right"/>
    </xf>
    <xf numFmtId="0" fontId="2653" fillId="0" borderId="2652" xfId="0" applyFont="1" applyBorder="1"/>
    <xf numFmtId="0" fontId="2654" fillId="0" borderId="2653" xfId="0" applyFont="1" applyBorder="1" applyAlignment="1">
      <alignment horizontal="right"/>
    </xf>
    <xf numFmtId="0" fontId="2655" fillId="0" borderId="2654" xfId="0" applyFont="1" applyBorder="1" applyAlignment="1">
      <alignment horizontal="right"/>
    </xf>
    <xf numFmtId="164" fontId="2656" fillId="0" borderId="2655" xfId="0" applyNumberFormat="1" applyFont="1" applyBorder="1" applyAlignment="1">
      <alignment horizontal="right"/>
    </xf>
    <xf numFmtId="164" fontId="2657" fillId="0" borderId="2656" xfId="0" applyNumberFormat="1" applyFont="1" applyBorder="1" applyAlignment="1">
      <alignment horizontal="right"/>
    </xf>
    <xf numFmtId="164" fontId="2658" fillId="0" borderId="2657" xfId="0" applyNumberFormat="1" applyFont="1" applyBorder="1" applyAlignment="1">
      <alignment horizontal="right"/>
    </xf>
    <xf numFmtId="164" fontId="2659" fillId="0" borderId="2658" xfId="0" applyNumberFormat="1" applyFont="1" applyBorder="1" applyAlignment="1">
      <alignment horizontal="right"/>
    </xf>
    <xf numFmtId="0" fontId="2660" fillId="0" borderId="2659" xfId="0" applyFont="1" applyBorder="1" applyAlignment="1">
      <alignment horizontal="right"/>
    </xf>
    <xf numFmtId="164" fontId="2661" fillId="0" borderId="2660" xfId="0" applyNumberFormat="1" applyFont="1" applyBorder="1" applyAlignment="1">
      <alignment horizontal="right"/>
    </xf>
    <xf numFmtId="164" fontId="2662" fillId="0" borderId="2661" xfId="0" applyNumberFormat="1" applyFont="1" applyBorder="1" applyAlignment="1">
      <alignment horizontal="right"/>
    </xf>
    <xf numFmtId="164" fontId="2663" fillId="0" borderId="2662" xfId="0" applyNumberFormat="1" applyFont="1" applyBorder="1" applyAlignment="1">
      <alignment horizontal="right"/>
    </xf>
    <xf numFmtId="164" fontId="2664" fillId="0" borderId="2663" xfId="0" applyNumberFormat="1" applyFont="1" applyBorder="1" applyAlignment="1">
      <alignment horizontal="right"/>
    </xf>
    <xf numFmtId="0" fontId="2665" fillId="0" borderId="2664" xfId="0" applyFont="1" applyBorder="1" applyAlignment="1">
      <alignment horizontal="right"/>
    </xf>
    <xf numFmtId="164" fontId="2666" fillId="0" borderId="2665" xfId="0" applyNumberFormat="1" applyFont="1" applyBorder="1" applyAlignment="1">
      <alignment horizontal="right"/>
    </xf>
    <xf numFmtId="164" fontId="2667" fillId="0" borderId="2666" xfId="0" applyNumberFormat="1" applyFont="1" applyBorder="1" applyAlignment="1">
      <alignment horizontal="right"/>
    </xf>
    <xf numFmtId="164" fontId="2668" fillId="0" borderId="2667" xfId="0" applyNumberFormat="1" applyFont="1" applyBorder="1" applyAlignment="1">
      <alignment horizontal="right"/>
    </xf>
    <xf numFmtId="164" fontId="2669" fillId="0" borderId="2668" xfId="0" applyNumberFormat="1" applyFont="1" applyBorder="1" applyAlignment="1">
      <alignment horizontal="right"/>
    </xf>
    <xf numFmtId="0" fontId="2670" fillId="0" borderId="2669" xfId="0" applyFont="1" applyBorder="1" applyAlignment="1">
      <alignment horizontal="right"/>
    </xf>
    <xf numFmtId="164" fontId="2671" fillId="0" borderId="2670" xfId="0" applyNumberFormat="1" applyFont="1" applyBorder="1" applyAlignment="1">
      <alignment horizontal="right"/>
    </xf>
    <xf numFmtId="164" fontId="2672" fillId="0" borderId="2671" xfId="0" applyNumberFormat="1" applyFont="1" applyBorder="1" applyAlignment="1">
      <alignment horizontal="right"/>
    </xf>
    <xf numFmtId="164" fontId="2673" fillId="0" borderId="2672" xfId="0" applyNumberFormat="1" applyFont="1" applyBorder="1" applyAlignment="1">
      <alignment horizontal="right"/>
    </xf>
    <xf numFmtId="164" fontId="2674" fillId="0" borderId="2673" xfId="0" applyNumberFormat="1" applyFont="1" applyBorder="1" applyAlignment="1">
      <alignment horizontal="right"/>
    </xf>
    <xf numFmtId="0" fontId="2675" fillId="0" borderId="2674" xfId="0" applyFont="1" applyBorder="1"/>
    <xf numFmtId="0" fontId="2676" fillId="0" borderId="2675" xfId="0" applyFont="1" applyBorder="1" applyAlignment="1">
      <alignment horizontal="right"/>
    </xf>
    <xf numFmtId="0" fontId="2677" fillId="0" borderId="2676" xfId="0" applyFont="1" applyBorder="1" applyAlignment="1">
      <alignment horizontal="right"/>
    </xf>
    <xf numFmtId="164" fontId="2678" fillId="0" borderId="2677" xfId="0" applyNumberFormat="1" applyFont="1" applyBorder="1" applyAlignment="1">
      <alignment horizontal="right"/>
    </xf>
    <xf numFmtId="164" fontId="2679" fillId="0" borderId="2678" xfId="0" applyNumberFormat="1" applyFont="1" applyBorder="1" applyAlignment="1">
      <alignment horizontal="right"/>
    </xf>
    <xf numFmtId="164" fontId="2680" fillId="0" borderId="2679" xfId="0" applyNumberFormat="1" applyFont="1" applyBorder="1" applyAlignment="1">
      <alignment horizontal="right"/>
    </xf>
    <xf numFmtId="164" fontId="2681" fillId="0" borderId="2680" xfId="0" applyNumberFormat="1" applyFont="1" applyBorder="1" applyAlignment="1">
      <alignment horizontal="right"/>
    </xf>
    <xf numFmtId="0" fontId="2682" fillId="0" borderId="2681" xfId="0" applyFont="1" applyBorder="1" applyAlignment="1">
      <alignment horizontal="right"/>
    </xf>
    <xf numFmtId="164" fontId="2683" fillId="0" borderId="2682" xfId="0" applyNumberFormat="1" applyFont="1" applyBorder="1" applyAlignment="1">
      <alignment horizontal="right"/>
    </xf>
    <xf numFmtId="164" fontId="2684" fillId="0" borderId="2683" xfId="0" applyNumberFormat="1" applyFont="1" applyBorder="1" applyAlignment="1">
      <alignment horizontal="right"/>
    </xf>
    <xf numFmtId="164" fontId="2685" fillId="0" borderId="2684" xfId="0" applyNumberFormat="1" applyFont="1" applyBorder="1" applyAlignment="1">
      <alignment horizontal="right"/>
    </xf>
    <xf numFmtId="164" fontId="2686" fillId="0" borderId="2685" xfId="0" applyNumberFormat="1" applyFont="1" applyBorder="1" applyAlignment="1">
      <alignment horizontal="right"/>
    </xf>
    <xf numFmtId="0" fontId="2687" fillId="0" borderId="2686" xfId="0" applyFont="1" applyBorder="1" applyAlignment="1">
      <alignment horizontal="right"/>
    </xf>
    <xf numFmtId="164" fontId="2688" fillId="0" borderId="2687" xfId="0" applyNumberFormat="1" applyFont="1" applyBorder="1" applyAlignment="1">
      <alignment horizontal="right"/>
    </xf>
    <xf numFmtId="164" fontId="2689" fillId="0" borderId="2688" xfId="0" applyNumberFormat="1" applyFont="1" applyBorder="1" applyAlignment="1">
      <alignment horizontal="right"/>
    </xf>
    <xf numFmtId="164" fontId="2690" fillId="0" borderId="2689" xfId="0" applyNumberFormat="1" applyFont="1" applyBorder="1" applyAlignment="1">
      <alignment horizontal="right"/>
    </xf>
    <xf numFmtId="164" fontId="2691" fillId="0" borderId="2690" xfId="0" applyNumberFormat="1" applyFont="1" applyBorder="1" applyAlignment="1">
      <alignment horizontal="right"/>
    </xf>
    <xf numFmtId="0" fontId="2692" fillId="0" borderId="2691" xfId="0" applyFont="1" applyBorder="1" applyAlignment="1">
      <alignment horizontal="right"/>
    </xf>
    <xf numFmtId="164" fontId="2693" fillId="0" borderId="2692" xfId="0" applyNumberFormat="1" applyFont="1" applyBorder="1" applyAlignment="1">
      <alignment horizontal="right"/>
    </xf>
    <xf numFmtId="164" fontId="2694" fillId="0" borderId="2693" xfId="0" applyNumberFormat="1" applyFont="1" applyBorder="1" applyAlignment="1">
      <alignment horizontal="right"/>
    </xf>
    <xf numFmtId="164" fontId="2695" fillId="0" borderId="2694" xfId="0" applyNumberFormat="1" applyFont="1" applyBorder="1" applyAlignment="1">
      <alignment horizontal="right"/>
    </xf>
    <xf numFmtId="164" fontId="2696" fillId="0" borderId="2695" xfId="0" applyNumberFormat="1" applyFont="1" applyBorder="1" applyAlignment="1">
      <alignment horizontal="right"/>
    </xf>
    <xf numFmtId="0" fontId="2697" fillId="0" borderId="2696" xfId="0" applyFont="1" applyBorder="1" applyAlignment="1">
      <alignment horizontal="right"/>
    </xf>
    <xf numFmtId="164" fontId="2698" fillId="0" borderId="2697" xfId="0" applyNumberFormat="1" applyFont="1" applyBorder="1" applyAlignment="1">
      <alignment horizontal="right"/>
    </xf>
    <xf numFmtId="164" fontId="2699" fillId="0" borderId="2698" xfId="0" applyNumberFormat="1" applyFont="1" applyBorder="1" applyAlignment="1">
      <alignment horizontal="right"/>
    </xf>
    <xf numFmtId="164" fontId="2700" fillId="0" borderId="2699" xfId="0" applyNumberFormat="1" applyFont="1" applyBorder="1" applyAlignment="1">
      <alignment horizontal="right"/>
    </xf>
    <xf numFmtId="164" fontId="2701" fillId="0" borderId="2700" xfId="0" applyNumberFormat="1" applyFont="1" applyBorder="1" applyAlignment="1">
      <alignment horizontal="right"/>
    </xf>
    <xf numFmtId="0" fontId="2702" fillId="0" borderId="2701" xfId="0" applyFont="1" applyBorder="1" applyAlignment="1">
      <alignment horizontal="right"/>
    </xf>
    <xf numFmtId="164" fontId="2703" fillId="0" borderId="2702" xfId="0" applyNumberFormat="1" applyFont="1" applyBorder="1" applyAlignment="1">
      <alignment horizontal="right"/>
    </xf>
    <xf numFmtId="164" fontId="2704" fillId="0" borderId="2703" xfId="0" applyNumberFormat="1" applyFont="1" applyBorder="1" applyAlignment="1">
      <alignment horizontal="right"/>
    </xf>
    <xf numFmtId="164" fontId="2705" fillId="0" borderId="2704" xfId="0" applyNumberFormat="1" applyFont="1" applyBorder="1" applyAlignment="1">
      <alignment horizontal="right"/>
    </xf>
    <xf numFmtId="164" fontId="2706" fillId="0" borderId="2705" xfId="0" applyNumberFormat="1" applyFont="1" applyBorder="1" applyAlignment="1">
      <alignment horizontal="right"/>
    </xf>
    <xf numFmtId="0" fontId="2707" fillId="0" borderId="2706" xfId="0" applyFont="1" applyBorder="1"/>
    <xf numFmtId="0" fontId="2708" fillId="0" borderId="2707" xfId="0" applyFont="1" applyBorder="1" applyAlignment="1">
      <alignment horizontal="right"/>
    </xf>
    <xf numFmtId="0" fontId="2709" fillId="0" borderId="2708" xfId="0" applyFont="1" applyBorder="1" applyAlignment="1">
      <alignment horizontal="right"/>
    </xf>
    <xf numFmtId="164" fontId="2710" fillId="0" borderId="2709" xfId="0" applyNumberFormat="1" applyFont="1" applyBorder="1" applyAlignment="1">
      <alignment horizontal="right"/>
    </xf>
    <xf numFmtId="164" fontId="2711" fillId="0" borderId="2710" xfId="0" applyNumberFormat="1" applyFont="1" applyBorder="1" applyAlignment="1">
      <alignment horizontal="right"/>
    </xf>
    <xf numFmtId="164" fontId="2712" fillId="0" borderId="2711" xfId="0" applyNumberFormat="1" applyFont="1" applyBorder="1" applyAlignment="1">
      <alignment horizontal="right"/>
    </xf>
    <xf numFmtId="164" fontId="2713" fillId="0" borderId="2712" xfId="0" applyNumberFormat="1" applyFont="1" applyBorder="1" applyAlignment="1">
      <alignment horizontal="right"/>
    </xf>
    <xf numFmtId="0" fontId="2714" fillId="0" borderId="2713" xfId="0" applyFont="1" applyBorder="1" applyAlignment="1">
      <alignment horizontal="right"/>
    </xf>
    <xf numFmtId="164" fontId="2715" fillId="0" borderId="2714" xfId="0" applyNumberFormat="1" applyFont="1" applyBorder="1" applyAlignment="1">
      <alignment horizontal="right"/>
    </xf>
    <xf numFmtId="164" fontId="2716" fillId="0" borderId="2715" xfId="0" applyNumberFormat="1" applyFont="1" applyBorder="1" applyAlignment="1">
      <alignment horizontal="right"/>
    </xf>
    <xf numFmtId="164" fontId="2717" fillId="0" borderId="2716" xfId="0" applyNumberFormat="1" applyFont="1" applyBorder="1" applyAlignment="1">
      <alignment horizontal="right"/>
    </xf>
    <xf numFmtId="164" fontId="2718" fillId="0" borderId="2717" xfId="0" applyNumberFormat="1" applyFont="1" applyBorder="1" applyAlignment="1">
      <alignment horizontal="right"/>
    </xf>
    <xf numFmtId="0" fontId="2719" fillId="0" borderId="2718" xfId="0" applyFont="1" applyBorder="1" applyAlignment="1">
      <alignment horizontal="right"/>
    </xf>
    <xf numFmtId="164" fontId="2720" fillId="0" borderId="2719" xfId="0" applyNumberFormat="1" applyFont="1" applyBorder="1" applyAlignment="1">
      <alignment horizontal="right"/>
    </xf>
    <xf numFmtId="164" fontId="2721" fillId="0" borderId="2720" xfId="0" applyNumberFormat="1" applyFont="1" applyBorder="1" applyAlignment="1">
      <alignment horizontal="right"/>
    </xf>
    <xf numFmtId="164" fontId="2722" fillId="0" borderId="2721" xfId="0" applyNumberFormat="1" applyFont="1" applyBorder="1" applyAlignment="1">
      <alignment horizontal="right"/>
    </xf>
    <xf numFmtId="164" fontId="2723" fillId="0" borderId="2722" xfId="0" applyNumberFormat="1" applyFont="1" applyBorder="1" applyAlignment="1">
      <alignment horizontal="right"/>
    </xf>
    <xf numFmtId="0" fontId="2724" fillId="0" borderId="2723" xfId="0" applyFont="1" applyBorder="1" applyAlignment="1">
      <alignment horizontal="right"/>
    </xf>
    <xf numFmtId="164" fontId="2725" fillId="0" borderId="2724" xfId="0" applyNumberFormat="1" applyFont="1" applyBorder="1" applyAlignment="1">
      <alignment horizontal="right"/>
    </xf>
    <xf numFmtId="164" fontId="2726" fillId="0" borderId="2725" xfId="0" applyNumberFormat="1" applyFont="1" applyBorder="1" applyAlignment="1">
      <alignment horizontal="right"/>
    </xf>
    <xf numFmtId="164" fontId="2727" fillId="0" borderId="2726" xfId="0" applyNumberFormat="1" applyFont="1" applyBorder="1" applyAlignment="1">
      <alignment horizontal="right"/>
    </xf>
    <xf numFmtId="164" fontId="2728" fillId="0" borderId="2727" xfId="0" applyNumberFormat="1" applyFont="1" applyBorder="1" applyAlignment="1">
      <alignment horizontal="right"/>
    </xf>
    <xf numFmtId="0" fontId="2729" fillId="0" borderId="2728" xfId="0" applyFont="1" applyBorder="1" applyAlignment="1">
      <alignment horizontal="right"/>
    </xf>
    <xf numFmtId="164" fontId="2730" fillId="0" borderId="2729" xfId="0" applyNumberFormat="1" applyFont="1" applyBorder="1" applyAlignment="1">
      <alignment horizontal="right"/>
    </xf>
    <xf numFmtId="164" fontId="2731" fillId="0" borderId="2730" xfId="0" applyNumberFormat="1" applyFont="1" applyBorder="1" applyAlignment="1">
      <alignment horizontal="right"/>
    </xf>
    <xf numFmtId="164" fontId="2732" fillId="0" borderId="2731" xfId="0" applyNumberFormat="1" applyFont="1" applyBorder="1" applyAlignment="1">
      <alignment horizontal="right"/>
    </xf>
    <xf numFmtId="164" fontId="2733" fillId="0" borderId="2732" xfId="0" applyNumberFormat="1" applyFont="1" applyBorder="1" applyAlignment="1">
      <alignment horizontal="right"/>
    </xf>
    <xf numFmtId="0" fontId="2734" fillId="0" borderId="2733" xfId="0" applyFont="1" applyBorder="1"/>
    <xf numFmtId="0" fontId="2735" fillId="0" borderId="2734" xfId="0" applyFont="1" applyBorder="1" applyAlignment="1">
      <alignment horizontal="right"/>
    </xf>
    <xf numFmtId="0" fontId="2736" fillId="0" borderId="2735" xfId="0" applyFont="1" applyBorder="1" applyAlignment="1">
      <alignment horizontal="right"/>
    </xf>
    <xf numFmtId="164" fontId="2737" fillId="0" borderId="2736" xfId="0" applyNumberFormat="1" applyFont="1" applyBorder="1" applyAlignment="1">
      <alignment horizontal="right"/>
    </xf>
    <xf numFmtId="164" fontId="2738" fillId="0" borderId="2737" xfId="0" applyNumberFormat="1" applyFont="1" applyBorder="1" applyAlignment="1">
      <alignment horizontal="right"/>
    </xf>
    <xf numFmtId="164" fontId="2739" fillId="0" borderId="2738" xfId="0" applyNumberFormat="1" applyFont="1" applyBorder="1" applyAlignment="1">
      <alignment horizontal="right"/>
    </xf>
    <xf numFmtId="164" fontId="2740" fillId="0" borderId="2739" xfId="0" applyNumberFormat="1" applyFont="1" applyBorder="1" applyAlignment="1">
      <alignment horizontal="right"/>
    </xf>
    <xf numFmtId="0" fontId="2741" fillId="0" borderId="2740" xfId="0" applyFont="1" applyBorder="1" applyAlignment="1">
      <alignment horizontal="right"/>
    </xf>
    <xf numFmtId="164" fontId="2742" fillId="0" borderId="2741" xfId="0" applyNumberFormat="1" applyFont="1" applyBorder="1" applyAlignment="1">
      <alignment horizontal="right"/>
    </xf>
    <xf numFmtId="164" fontId="2743" fillId="0" borderId="2742" xfId="0" applyNumberFormat="1" applyFont="1" applyBorder="1" applyAlignment="1">
      <alignment horizontal="right"/>
    </xf>
    <xf numFmtId="164" fontId="2744" fillId="0" borderId="2743" xfId="0" applyNumberFormat="1" applyFont="1" applyBorder="1" applyAlignment="1">
      <alignment horizontal="right"/>
    </xf>
    <xf numFmtId="164" fontId="2745" fillId="0" borderId="2744" xfId="0" applyNumberFormat="1" applyFont="1" applyBorder="1" applyAlignment="1">
      <alignment horizontal="right"/>
    </xf>
    <xf numFmtId="0" fontId="2746" fillId="0" borderId="2745" xfId="0" applyFont="1" applyBorder="1"/>
    <xf numFmtId="0" fontId="2747" fillId="0" borderId="2746" xfId="0" applyFont="1" applyBorder="1"/>
    <xf numFmtId="0" fontId="2748" fillId="0" borderId="2747" xfId="0" applyFont="1" applyBorder="1"/>
    <xf numFmtId="0" fontId="2753" fillId="0" borderId="2752" xfId="0" applyFont="1" applyBorder="1"/>
    <xf numFmtId="0" fontId="2754" fillId="0" borderId="2753" xfId="0" applyFont="1" applyBorder="1" applyAlignment="1">
      <alignment horizontal="right"/>
    </xf>
    <xf numFmtId="0" fontId="2755" fillId="0" borderId="2754" xfId="0" applyFont="1" applyBorder="1" applyAlignment="1">
      <alignment horizontal="right"/>
    </xf>
    <xf numFmtId="0" fontId="2756" fillId="0" borderId="2755" xfId="0" applyFont="1" applyBorder="1" applyAlignment="1">
      <alignment horizontal="right"/>
    </xf>
    <xf numFmtId="0" fontId="2757" fillId="0" borderId="2756" xfId="0" applyFont="1" applyBorder="1" applyAlignment="1">
      <alignment horizontal="right"/>
    </xf>
    <xf numFmtId="0" fontId="2758" fillId="0" borderId="2757" xfId="0" applyFont="1" applyBorder="1" applyAlignment="1">
      <alignment horizontal="right"/>
    </xf>
    <xf numFmtId="0" fontId="2759" fillId="0" borderId="2758" xfId="0" applyFont="1" applyBorder="1"/>
    <xf numFmtId="0" fontId="2760" fillId="0" borderId="2759" xfId="0" applyFont="1" applyBorder="1"/>
    <xf numFmtId="0" fontId="2761" fillId="0" borderId="2760" xfId="0" applyFont="1" applyBorder="1"/>
    <xf numFmtId="0" fontId="2762" fillId="0" borderId="2761" xfId="0" applyFont="1" applyBorder="1"/>
    <xf numFmtId="0" fontId="2763" fillId="0" borderId="2762" xfId="0" applyFont="1" applyBorder="1" applyAlignment="1">
      <alignment horizontal="right"/>
    </xf>
    <xf numFmtId="164" fontId="2764" fillId="0" borderId="2763" xfId="0" applyNumberFormat="1" applyFont="1" applyBorder="1" applyAlignment="1">
      <alignment horizontal="right"/>
    </xf>
    <xf numFmtId="164" fontId="2765" fillId="0" borderId="2764" xfId="0" applyNumberFormat="1" applyFont="1" applyBorder="1" applyAlignment="1">
      <alignment horizontal="right"/>
    </xf>
    <xf numFmtId="164" fontId="2766" fillId="0" borderId="2765" xfId="0" applyNumberFormat="1" applyFont="1" applyBorder="1" applyAlignment="1">
      <alignment horizontal="right"/>
    </xf>
    <xf numFmtId="164" fontId="2767" fillId="0" borderId="2766" xfId="0" applyNumberFormat="1" applyFont="1" applyBorder="1" applyAlignment="1">
      <alignment horizontal="right"/>
    </xf>
    <xf numFmtId="0" fontId="2768" fillId="0" borderId="2767" xfId="0" applyFont="1" applyBorder="1" applyAlignment="1">
      <alignment horizontal="right"/>
    </xf>
    <xf numFmtId="164" fontId="2769" fillId="0" borderId="2768" xfId="0" applyNumberFormat="1" applyFont="1" applyBorder="1" applyAlignment="1">
      <alignment horizontal="right"/>
    </xf>
    <xf numFmtId="164" fontId="2770" fillId="0" borderId="2769" xfId="0" applyNumberFormat="1" applyFont="1" applyBorder="1" applyAlignment="1">
      <alignment horizontal="right"/>
    </xf>
    <xf numFmtId="164" fontId="2771" fillId="0" borderId="2770" xfId="0" applyNumberFormat="1" applyFont="1" applyBorder="1" applyAlignment="1">
      <alignment horizontal="right"/>
    </xf>
    <xf numFmtId="164" fontId="2772" fillId="0" borderId="2771" xfId="0" applyNumberFormat="1" applyFont="1" applyBorder="1" applyAlignment="1">
      <alignment horizontal="right"/>
    </xf>
    <xf numFmtId="0" fontId="2773" fillId="0" borderId="2772" xfId="0" applyFont="1" applyBorder="1" applyAlignment="1">
      <alignment horizontal="right"/>
    </xf>
    <xf numFmtId="164" fontId="2774" fillId="0" borderId="2773" xfId="0" applyNumberFormat="1" applyFont="1" applyBorder="1" applyAlignment="1">
      <alignment horizontal="right"/>
    </xf>
    <xf numFmtId="164" fontId="2775" fillId="0" borderId="2774" xfId="0" applyNumberFormat="1" applyFont="1" applyBorder="1" applyAlignment="1">
      <alignment horizontal="right"/>
    </xf>
    <xf numFmtId="164" fontId="2776" fillId="0" borderId="2775" xfId="0" applyNumberFormat="1" applyFont="1" applyBorder="1" applyAlignment="1">
      <alignment horizontal="right"/>
    </xf>
    <xf numFmtId="164" fontId="2777" fillId="0" borderId="2776" xfId="0" applyNumberFormat="1" applyFont="1" applyBorder="1" applyAlignment="1">
      <alignment horizontal="right"/>
    </xf>
    <xf numFmtId="0" fontId="2778" fillId="0" borderId="2777" xfId="0" applyFont="1" applyBorder="1" applyAlignment="1">
      <alignment horizontal="right"/>
    </xf>
    <xf numFmtId="164" fontId="2779" fillId="0" borderId="2778" xfId="0" applyNumberFormat="1" applyFont="1" applyBorder="1" applyAlignment="1">
      <alignment horizontal="right"/>
    </xf>
    <xf numFmtId="164" fontId="2780" fillId="0" borderId="2779" xfId="0" applyNumberFormat="1" applyFont="1" applyBorder="1" applyAlignment="1">
      <alignment horizontal="right"/>
    </xf>
    <xf numFmtId="164" fontId="2781" fillId="0" borderId="2780" xfId="0" applyNumberFormat="1" applyFont="1" applyBorder="1" applyAlignment="1">
      <alignment horizontal="right"/>
    </xf>
    <xf numFmtId="164" fontId="2782" fillId="0" borderId="2781" xfId="0" applyNumberFormat="1" applyFont="1" applyBorder="1" applyAlignment="1">
      <alignment horizontal="right"/>
    </xf>
    <xf numFmtId="0" fontId="2783" fillId="0" borderId="2782" xfId="0" applyFont="1" applyBorder="1"/>
    <xf numFmtId="0" fontId="2784" fillId="0" borderId="2783" xfId="0" applyFont="1" applyBorder="1" applyAlignment="1">
      <alignment horizontal="right"/>
    </xf>
    <xf numFmtId="0" fontId="2785" fillId="0" borderId="2784" xfId="0" applyFont="1" applyBorder="1" applyAlignment="1">
      <alignment horizontal="right"/>
    </xf>
    <xf numFmtId="164" fontId="2786" fillId="0" borderId="2785" xfId="0" applyNumberFormat="1" applyFont="1" applyBorder="1" applyAlignment="1">
      <alignment horizontal="right"/>
    </xf>
    <xf numFmtId="164" fontId="2787" fillId="0" borderId="2786" xfId="0" applyNumberFormat="1" applyFont="1" applyBorder="1" applyAlignment="1">
      <alignment horizontal="right"/>
    </xf>
    <xf numFmtId="164" fontId="2788" fillId="0" borderId="2787" xfId="0" applyNumberFormat="1" applyFont="1" applyBorder="1" applyAlignment="1">
      <alignment horizontal="right"/>
    </xf>
    <xf numFmtId="164" fontId="2789" fillId="0" borderId="2788" xfId="0" applyNumberFormat="1" applyFont="1" applyBorder="1" applyAlignment="1">
      <alignment horizontal="right"/>
    </xf>
    <xf numFmtId="0" fontId="2790" fillId="0" borderId="2789" xfId="0" applyFont="1" applyBorder="1" applyAlignment="1">
      <alignment horizontal="right"/>
    </xf>
    <xf numFmtId="164" fontId="2791" fillId="0" borderId="2790" xfId="0" applyNumberFormat="1" applyFont="1" applyBorder="1" applyAlignment="1">
      <alignment horizontal="right"/>
    </xf>
    <xf numFmtId="164" fontId="2792" fillId="0" borderId="2791" xfId="0" applyNumberFormat="1" applyFont="1" applyBorder="1" applyAlignment="1">
      <alignment horizontal="right"/>
    </xf>
    <xf numFmtId="164" fontId="2793" fillId="0" borderId="2792" xfId="0" applyNumberFormat="1" applyFont="1" applyBorder="1" applyAlignment="1">
      <alignment horizontal="right"/>
    </xf>
    <xf numFmtId="164" fontId="2794" fillId="0" borderId="2793" xfId="0" applyNumberFormat="1" applyFont="1" applyBorder="1" applyAlignment="1">
      <alignment horizontal="right"/>
    </xf>
    <xf numFmtId="0" fontId="2795" fillId="0" borderId="2794" xfId="0" applyFont="1" applyBorder="1" applyAlignment="1">
      <alignment horizontal="right"/>
    </xf>
    <xf numFmtId="164" fontId="2796" fillId="0" borderId="2795" xfId="0" applyNumberFormat="1" applyFont="1" applyBorder="1" applyAlignment="1">
      <alignment horizontal="right"/>
    </xf>
    <xf numFmtId="164" fontId="2797" fillId="0" borderId="2796" xfId="0" applyNumberFormat="1" applyFont="1" applyBorder="1" applyAlignment="1">
      <alignment horizontal="right"/>
    </xf>
    <xf numFmtId="164" fontId="2798" fillId="0" borderId="2797" xfId="0" applyNumberFormat="1" applyFont="1" applyBorder="1" applyAlignment="1">
      <alignment horizontal="right"/>
    </xf>
    <xf numFmtId="164" fontId="2799" fillId="0" borderId="2798" xfId="0" applyNumberFormat="1" applyFont="1" applyBorder="1" applyAlignment="1">
      <alignment horizontal="right"/>
    </xf>
    <xf numFmtId="0" fontId="2800" fillId="0" borderId="2799" xfId="0" applyFont="1" applyBorder="1" applyAlignment="1">
      <alignment horizontal="right"/>
    </xf>
    <xf numFmtId="164" fontId="2801" fillId="0" borderId="2800" xfId="0" applyNumberFormat="1" applyFont="1" applyBorder="1" applyAlignment="1">
      <alignment horizontal="right"/>
    </xf>
    <xf numFmtId="164" fontId="2802" fillId="0" borderId="2801" xfId="0" applyNumberFormat="1" applyFont="1" applyBorder="1" applyAlignment="1">
      <alignment horizontal="right"/>
    </xf>
    <xf numFmtId="164" fontId="2803" fillId="0" borderId="2802" xfId="0" applyNumberFormat="1" applyFont="1" applyBorder="1" applyAlignment="1">
      <alignment horizontal="right"/>
    </xf>
    <xf numFmtId="164" fontId="2804" fillId="0" borderId="2803" xfId="0" applyNumberFormat="1" applyFont="1" applyBorder="1" applyAlignment="1">
      <alignment horizontal="right"/>
    </xf>
    <xf numFmtId="0" fontId="2805" fillId="0" borderId="2804" xfId="0" applyFont="1" applyBorder="1"/>
    <xf numFmtId="0" fontId="2806" fillId="0" borderId="2805" xfId="0" applyFont="1" applyBorder="1" applyAlignment="1">
      <alignment horizontal="right"/>
    </xf>
    <xf numFmtId="0" fontId="2807" fillId="0" borderId="2806" xfId="0" applyFont="1" applyBorder="1" applyAlignment="1">
      <alignment horizontal="right"/>
    </xf>
    <xf numFmtId="164" fontId="2808" fillId="0" borderId="2807" xfId="0" applyNumberFormat="1" applyFont="1" applyBorder="1" applyAlignment="1">
      <alignment horizontal="right"/>
    </xf>
    <xf numFmtId="164" fontId="2809" fillId="0" borderId="2808" xfId="0" applyNumberFormat="1" applyFont="1" applyBorder="1" applyAlignment="1">
      <alignment horizontal="right"/>
    </xf>
    <xf numFmtId="164" fontId="2810" fillId="0" borderId="2809" xfId="0" applyNumberFormat="1" applyFont="1" applyBorder="1" applyAlignment="1">
      <alignment horizontal="right"/>
    </xf>
    <xf numFmtId="164" fontId="2811" fillId="0" borderId="2810" xfId="0" applyNumberFormat="1" applyFont="1" applyBorder="1" applyAlignment="1">
      <alignment horizontal="right"/>
    </xf>
    <xf numFmtId="0" fontId="2812" fillId="0" borderId="2811" xfId="0" applyFont="1" applyBorder="1" applyAlignment="1">
      <alignment horizontal="right"/>
    </xf>
    <xf numFmtId="164" fontId="2813" fillId="0" borderId="2812" xfId="0" applyNumberFormat="1" applyFont="1" applyBorder="1" applyAlignment="1">
      <alignment horizontal="right"/>
    </xf>
    <xf numFmtId="164" fontId="2814" fillId="0" borderId="2813" xfId="0" applyNumberFormat="1" applyFont="1" applyBorder="1" applyAlignment="1">
      <alignment horizontal="right"/>
    </xf>
    <xf numFmtId="164" fontId="2815" fillId="0" borderId="2814" xfId="0" applyNumberFormat="1" applyFont="1" applyBorder="1" applyAlignment="1">
      <alignment horizontal="right"/>
    </xf>
    <xf numFmtId="164" fontId="2816" fillId="0" borderId="2815" xfId="0" applyNumberFormat="1" applyFont="1" applyBorder="1" applyAlignment="1">
      <alignment horizontal="right"/>
    </xf>
    <xf numFmtId="0" fontId="2817" fillId="0" borderId="2816" xfId="0" applyFont="1" applyBorder="1" applyAlignment="1">
      <alignment horizontal="right"/>
    </xf>
    <xf numFmtId="164" fontId="2818" fillId="0" borderId="2817" xfId="0" applyNumberFormat="1" applyFont="1" applyBorder="1" applyAlignment="1">
      <alignment horizontal="right"/>
    </xf>
    <xf numFmtId="164" fontId="2819" fillId="0" borderId="2818" xfId="0" applyNumberFormat="1" applyFont="1" applyBorder="1" applyAlignment="1">
      <alignment horizontal="right"/>
    </xf>
    <xf numFmtId="164" fontId="2820" fillId="0" borderId="2819" xfId="0" applyNumberFormat="1" applyFont="1" applyBorder="1" applyAlignment="1">
      <alignment horizontal="right"/>
    </xf>
    <xf numFmtId="164" fontId="2821" fillId="0" borderId="2820" xfId="0" applyNumberFormat="1" applyFont="1" applyBorder="1" applyAlignment="1">
      <alignment horizontal="right"/>
    </xf>
    <xf numFmtId="0" fontId="2822" fillId="0" borderId="2821" xfId="0" applyFont="1" applyBorder="1" applyAlignment="1">
      <alignment horizontal="right"/>
    </xf>
    <xf numFmtId="164" fontId="2823" fillId="0" borderId="2822" xfId="0" applyNumberFormat="1" applyFont="1" applyBorder="1" applyAlignment="1">
      <alignment horizontal="right"/>
    </xf>
    <xf numFmtId="164" fontId="2824" fillId="0" borderId="2823" xfId="0" applyNumberFormat="1" applyFont="1" applyBorder="1" applyAlignment="1">
      <alignment horizontal="right"/>
    </xf>
    <xf numFmtId="164" fontId="2825" fillId="0" borderId="2824" xfId="0" applyNumberFormat="1" applyFont="1" applyBorder="1" applyAlignment="1">
      <alignment horizontal="right"/>
    </xf>
    <xf numFmtId="164" fontId="2826" fillId="0" borderId="2825" xfId="0" applyNumberFormat="1" applyFont="1" applyBorder="1" applyAlignment="1">
      <alignment horizontal="right"/>
    </xf>
    <xf numFmtId="0" fontId="2827" fillId="0" borderId="2826" xfId="0" applyFont="1" applyBorder="1"/>
    <xf numFmtId="0" fontId="2828" fillId="0" borderId="2827" xfId="0" applyFont="1" applyBorder="1" applyAlignment="1">
      <alignment horizontal="right"/>
    </xf>
    <xf numFmtId="0" fontId="2829" fillId="0" borderId="2828" xfId="0" applyFont="1" applyBorder="1" applyAlignment="1">
      <alignment horizontal="right"/>
    </xf>
    <xf numFmtId="164" fontId="2830" fillId="0" borderId="2829" xfId="0" applyNumberFormat="1" applyFont="1" applyBorder="1" applyAlignment="1">
      <alignment horizontal="right"/>
    </xf>
    <xf numFmtId="164" fontId="2831" fillId="0" borderId="2830" xfId="0" applyNumberFormat="1" applyFont="1" applyBorder="1" applyAlignment="1">
      <alignment horizontal="right"/>
    </xf>
    <xf numFmtId="164" fontId="2832" fillId="0" borderId="2831" xfId="0" applyNumberFormat="1" applyFont="1" applyBorder="1" applyAlignment="1">
      <alignment horizontal="right"/>
    </xf>
    <xf numFmtId="164" fontId="2833" fillId="0" borderId="2832" xfId="0" applyNumberFormat="1" applyFont="1" applyBorder="1" applyAlignment="1">
      <alignment horizontal="right"/>
    </xf>
    <xf numFmtId="0" fontId="2834" fillId="0" borderId="2833" xfId="0" applyFont="1" applyBorder="1" applyAlignment="1">
      <alignment horizontal="right"/>
    </xf>
    <xf numFmtId="164" fontId="2835" fillId="0" borderId="2834" xfId="0" applyNumberFormat="1" applyFont="1" applyBorder="1" applyAlignment="1">
      <alignment horizontal="right"/>
    </xf>
    <xf numFmtId="164" fontId="2836" fillId="0" borderId="2835" xfId="0" applyNumberFormat="1" applyFont="1" applyBorder="1" applyAlignment="1">
      <alignment horizontal="right"/>
    </xf>
    <xf numFmtId="164" fontId="2837" fillId="0" borderId="2836" xfId="0" applyNumberFormat="1" applyFont="1" applyBorder="1" applyAlignment="1">
      <alignment horizontal="right"/>
    </xf>
    <xf numFmtId="164" fontId="2838" fillId="0" borderId="2837" xfId="0" applyNumberFormat="1" applyFont="1" applyBorder="1" applyAlignment="1">
      <alignment horizontal="right"/>
    </xf>
    <xf numFmtId="0" fontId="2839" fillId="0" borderId="2838" xfId="0" applyFont="1" applyBorder="1" applyAlignment="1">
      <alignment horizontal="right"/>
    </xf>
    <xf numFmtId="164" fontId="2840" fillId="0" borderId="2839" xfId="0" applyNumberFormat="1" applyFont="1" applyBorder="1" applyAlignment="1">
      <alignment horizontal="right"/>
    </xf>
    <xf numFmtId="164" fontId="2841" fillId="0" borderId="2840" xfId="0" applyNumberFormat="1" applyFont="1" applyBorder="1" applyAlignment="1">
      <alignment horizontal="right"/>
    </xf>
    <xf numFmtId="164" fontId="2842" fillId="0" borderId="2841" xfId="0" applyNumberFormat="1" applyFont="1" applyBorder="1" applyAlignment="1">
      <alignment horizontal="right"/>
    </xf>
    <xf numFmtId="164" fontId="2843" fillId="0" borderId="2842" xfId="0" applyNumberFormat="1" applyFont="1" applyBorder="1" applyAlignment="1">
      <alignment horizontal="right"/>
    </xf>
    <xf numFmtId="0" fontId="2844" fillId="0" borderId="2843" xfId="0" applyFont="1" applyBorder="1" applyAlignment="1">
      <alignment horizontal="right"/>
    </xf>
    <xf numFmtId="164" fontId="2845" fillId="0" borderId="2844" xfId="0" applyNumberFormat="1" applyFont="1" applyBorder="1" applyAlignment="1">
      <alignment horizontal="right"/>
    </xf>
    <xf numFmtId="164" fontId="2846" fillId="0" borderId="2845" xfId="0" applyNumberFormat="1" applyFont="1" applyBorder="1" applyAlignment="1">
      <alignment horizontal="right"/>
    </xf>
    <xf numFmtId="164" fontId="2847" fillId="0" borderId="2846" xfId="0" applyNumberFormat="1" applyFont="1" applyBorder="1" applyAlignment="1">
      <alignment horizontal="right"/>
    </xf>
    <xf numFmtId="164" fontId="2848" fillId="0" borderId="2847" xfId="0" applyNumberFormat="1" applyFont="1" applyBorder="1" applyAlignment="1">
      <alignment horizontal="right"/>
    </xf>
    <xf numFmtId="0" fontId="2849" fillId="0" borderId="2848" xfId="0" applyFont="1" applyBorder="1"/>
    <xf numFmtId="0" fontId="2850" fillId="0" borderId="2849" xfId="0" applyFont="1" applyBorder="1" applyAlignment="1">
      <alignment horizontal="right"/>
    </xf>
    <xf numFmtId="0" fontId="2851" fillId="0" borderId="2850" xfId="0" applyFont="1" applyBorder="1" applyAlignment="1">
      <alignment horizontal="right"/>
    </xf>
    <xf numFmtId="164" fontId="2852" fillId="0" borderId="2851" xfId="0" applyNumberFormat="1" applyFont="1" applyBorder="1" applyAlignment="1">
      <alignment horizontal="right"/>
    </xf>
    <xf numFmtId="164" fontId="2853" fillId="0" borderId="2852" xfId="0" applyNumberFormat="1" applyFont="1" applyBorder="1" applyAlignment="1">
      <alignment horizontal="right"/>
    </xf>
    <xf numFmtId="164" fontId="2854" fillId="0" borderId="2853" xfId="0" applyNumberFormat="1" applyFont="1" applyBorder="1" applyAlignment="1">
      <alignment horizontal="right"/>
    </xf>
    <xf numFmtId="164" fontId="2855" fillId="0" borderId="2854" xfId="0" applyNumberFormat="1" applyFont="1" applyBorder="1" applyAlignment="1">
      <alignment horizontal="right"/>
    </xf>
    <xf numFmtId="0" fontId="2856" fillId="0" borderId="2855" xfId="0" applyFont="1" applyBorder="1" applyAlignment="1">
      <alignment horizontal="right"/>
    </xf>
    <xf numFmtId="164" fontId="2857" fillId="0" borderId="2856" xfId="0" applyNumberFormat="1" applyFont="1" applyBorder="1" applyAlignment="1">
      <alignment horizontal="right"/>
    </xf>
    <xf numFmtId="164" fontId="2858" fillId="0" borderId="2857" xfId="0" applyNumberFormat="1" applyFont="1" applyBorder="1" applyAlignment="1">
      <alignment horizontal="right"/>
    </xf>
    <xf numFmtId="164" fontId="2859" fillId="0" borderId="2858" xfId="0" applyNumberFormat="1" applyFont="1" applyBorder="1" applyAlignment="1">
      <alignment horizontal="right"/>
    </xf>
    <xf numFmtId="164" fontId="2860" fillId="0" borderId="2859" xfId="0" applyNumberFormat="1" applyFont="1" applyBorder="1" applyAlignment="1">
      <alignment horizontal="right"/>
    </xf>
    <xf numFmtId="0" fontId="2861" fillId="0" borderId="2860" xfId="0" applyFont="1" applyBorder="1"/>
    <xf numFmtId="0" fontId="2862" fillId="0" borderId="2861" xfId="0" applyFont="1" applyBorder="1"/>
    <xf numFmtId="0" fontId="2867" fillId="0" borderId="2866" xfId="0" applyFont="1" applyBorder="1"/>
    <xf numFmtId="0" fontId="2868" fillId="0" borderId="2867" xfId="0" applyFont="1" applyBorder="1" applyAlignment="1">
      <alignment horizontal="right"/>
    </xf>
    <xf numFmtId="0" fontId="2869" fillId="0" borderId="2868" xfId="0" applyFont="1" applyBorder="1" applyAlignment="1">
      <alignment horizontal="right"/>
    </xf>
    <xf numFmtId="0" fontId="2870" fillId="0" borderId="2869" xfId="0" applyFont="1" applyBorder="1" applyAlignment="1">
      <alignment horizontal="right"/>
    </xf>
    <xf numFmtId="0" fontId="2871" fillId="0" borderId="2870" xfId="0" applyFont="1" applyBorder="1" applyAlignment="1">
      <alignment horizontal="right"/>
    </xf>
    <xf numFmtId="0" fontId="2872" fillId="0" borderId="2871" xfId="0" applyFont="1" applyBorder="1" applyAlignment="1">
      <alignment horizontal="right"/>
    </xf>
    <xf numFmtId="0" fontId="2873" fillId="0" borderId="2872" xfId="0" applyFont="1" applyBorder="1"/>
    <xf numFmtId="0" fontId="2874" fillId="0" borderId="2873" xfId="0" applyFont="1" applyBorder="1"/>
    <xf numFmtId="0" fontId="2875" fillId="0" borderId="2874" xfId="0" applyFont="1" applyBorder="1"/>
    <xf numFmtId="0" fontId="2876" fillId="0" borderId="2875" xfId="0" applyFont="1" applyBorder="1"/>
    <xf numFmtId="0" fontId="2877" fillId="0" borderId="2876" xfId="0" applyFont="1" applyBorder="1" applyAlignment="1">
      <alignment horizontal="right"/>
    </xf>
    <xf numFmtId="164" fontId="2878" fillId="0" borderId="2877" xfId="0" applyNumberFormat="1" applyFont="1" applyBorder="1" applyAlignment="1">
      <alignment horizontal="right"/>
    </xf>
    <xf numFmtId="164" fontId="2879" fillId="0" borderId="2878" xfId="0" applyNumberFormat="1" applyFont="1" applyBorder="1" applyAlignment="1">
      <alignment horizontal="right"/>
    </xf>
    <xf numFmtId="164" fontId="2880" fillId="0" borderId="2879" xfId="0" applyNumberFormat="1" applyFont="1" applyBorder="1" applyAlignment="1">
      <alignment horizontal="right"/>
    </xf>
    <xf numFmtId="164" fontId="2881" fillId="0" borderId="2880" xfId="0" applyNumberFormat="1" applyFont="1" applyBorder="1" applyAlignment="1">
      <alignment horizontal="right"/>
    </xf>
    <xf numFmtId="0" fontId="2882" fillId="0" borderId="2881" xfId="0" applyFont="1" applyBorder="1" applyAlignment="1">
      <alignment horizontal="right"/>
    </xf>
    <xf numFmtId="164" fontId="2883" fillId="0" borderId="2882" xfId="0" applyNumberFormat="1" applyFont="1" applyBorder="1" applyAlignment="1">
      <alignment horizontal="right"/>
    </xf>
    <xf numFmtId="164" fontId="2884" fillId="0" borderId="2883" xfId="0" applyNumberFormat="1" applyFont="1" applyBorder="1" applyAlignment="1">
      <alignment horizontal="right"/>
    </xf>
    <xf numFmtId="164" fontId="2885" fillId="0" borderId="2884" xfId="0" applyNumberFormat="1" applyFont="1" applyBorder="1" applyAlignment="1">
      <alignment horizontal="right"/>
    </xf>
    <xf numFmtId="164" fontId="2886" fillId="0" borderId="2885" xfId="0" applyNumberFormat="1" applyFont="1" applyBorder="1" applyAlignment="1">
      <alignment horizontal="right"/>
    </xf>
    <xf numFmtId="0" fontId="2887" fillId="0" borderId="2886" xfId="0" applyFont="1" applyBorder="1"/>
    <xf numFmtId="0" fontId="2888" fillId="0" borderId="2887" xfId="0" applyFont="1" applyBorder="1" applyAlignment="1">
      <alignment horizontal="right"/>
    </xf>
    <xf numFmtId="0" fontId="2889" fillId="0" borderId="2888" xfId="0" applyFont="1" applyBorder="1" applyAlignment="1">
      <alignment horizontal="right"/>
    </xf>
    <xf numFmtId="164" fontId="2890" fillId="0" borderId="2889" xfId="0" applyNumberFormat="1" applyFont="1" applyBorder="1" applyAlignment="1">
      <alignment horizontal="right"/>
    </xf>
    <xf numFmtId="164" fontId="2891" fillId="0" borderId="2890" xfId="0" applyNumberFormat="1" applyFont="1" applyBorder="1" applyAlignment="1">
      <alignment horizontal="right"/>
    </xf>
    <xf numFmtId="164" fontId="2892" fillId="0" borderId="2891" xfId="0" applyNumberFormat="1" applyFont="1" applyBorder="1" applyAlignment="1">
      <alignment horizontal="right"/>
    </xf>
    <xf numFmtId="164" fontId="2893" fillId="0" borderId="2892" xfId="0" applyNumberFormat="1" applyFont="1" applyBorder="1" applyAlignment="1">
      <alignment horizontal="right"/>
    </xf>
    <xf numFmtId="0" fontId="2894" fillId="0" borderId="2893" xfId="0" applyFont="1" applyBorder="1" applyAlignment="1">
      <alignment horizontal="right"/>
    </xf>
    <xf numFmtId="164" fontId="2895" fillId="0" borderId="2894" xfId="0" applyNumberFormat="1" applyFont="1" applyBorder="1" applyAlignment="1">
      <alignment horizontal="right"/>
    </xf>
    <xf numFmtId="164" fontId="2896" fillId="0" borderId="2895" xfId="0" applyNumberFormat="1" applyFont="1" applyBorder="1" applyAlignment="1">
      <alignment horizontal="right"/>
    </xf>
    <xf numFmtId="164" fontId="2897" fillId="0" borderId="2896" xfId="0" applyNumberFormat="1" applyFont="1" applyBorder="1" applyAlignment="1">
      <alignment horizontal="right"/>
    </xf>
    <xf numFmtId="164" fontId="2898" fillId="0" borderId="2897" xfId="0" applyNumberFormat="1" applyFont="1" applyBorder="1" applyAlignment="1">
      <alignment horizontal="right"/>
    </xf>
    <xf numFmtId="0" fontId="2899" fillId="0" borderId="2898" xfId="0" applyFont="1" applyBorder="1" applyAlignment="1">
      <alignment horizontal="right"/>
    </xf>
    <xf numFmtId="164" fontId="2900" fillId="0" borderId="2899" xfId="0" applyNumberFormat="1" applyFont="1" applyBorder="1" applyAlignment="1">
      <alignment horizontal="right"/>
    </xf>
    <xf numFmtId="164" fontId="2901" fillId="0" borderId="2900" xfId="0" applyNumberFormat="1" applyFont="1" applyBorder="1" applyAlignment="1">
      <alignment horizontal="right"/>
    </xf>
    <xf numFmtId="164" fontId="2902" fillId="0" borderId="2901" xfId="0" applyNumberFormat="1" applyFont="1" applyBorder="1" applyAlignment="1">
      <alignment horizontal="right"/>
    </xf>
    <xf numFmtId="164" fontId="2903" fillId="0" borderId="2902" xfId="0" applyNumberFormat="1" applyFont="1" applyBorder="1" applyAlignment="1">
      <alignment horizontal="right"/>
    </xf>
    <xf numFmtId="0" fontId="2904" fillId="0" borderId="2903" xfId="0" applyFont="1" applyBorder="1"/>
    <xf numFmtId="0" fontId="2905" fillId="0" borderId="2904" xfId="0" applyFont="1" applyBorder="1" applyAlignment="1">
      <alignment horizontal="right"/>
    </xf>
    <xf numFmtId="0" fontId="2906" fillId="0" borderId="2905" xfId="0" applyFont="1" applyBorder="1" applyAlignment="1">
      <alignment horizontal="right"/>
    </xf>
    <xf numFmtId="164" fontId="2907" fillId="0" borderId="2906" xfId="0" applyNumberFormat="1" applyFont="1" applyBorder="1" applyAlignment="1">
      <alignment horizontal="right"/>
    </xf>
    <xf numFmtId="164" fontId="2908" fillId="0" borderId="2907" xfId="0" applyNumberFormat="1" applyFont="1" applyBorder="1" applyAlignment="1">
      <alignment horizontal="right"/>
    </xf>
    <xf numFmtId="164" fontId="2909" fillId="0" borderId="2908" xfId="0" applyNumberFormat="1" applyFont="1" applyBorder="1" applyAlignment="1">
      <alignment horizontal="right"/>
    </xf>
    <xf numFmtId="164" fontId="2910" fillId="0" borderId="2909" xfId="0" applyNumberFormat="1" applyFont="1" applyBorder="1" applyAlignment="1">
      <alignment horizontal="right"/>
    </xf>
    <xf numFmtId="0" fontId="2911" fillId="0" borderId="2910" xfId="0" applyFont="1" applyBorder="1" applyAlignment="1">
      <alignment horizontal="right"/>
    </xf>
    <xf numFmtId="164" fontId="2912" fillId="0" borderId="2911" xfId="0" applyNumberFormat="1" applyFont="1" applyBorder="1" applyAlignment="1">
      <alignment horizontal="right"/>
    </xf>
    <xf numFmtId="164" fontId="2913" fillId="0" borderId="2912" xfId="0" applyNumberFormat="1" applyFont="1" applyBorder="1" applyAlignment="1">
      <alignment horizontal="right"/>
    </xf>
    <xf numFmtId="164" fontId="2914" fillId="0" borderId="2913" xfId="0" applyNumberFormat="1" applyFont="1" applyBorder="1" applyAlignment="1">
      <alignment horizontal="right"/>
    </xf>
    <xf numFmtId="164" fontId="2915" fillId="0" borderId="2914" xfId="0" applyNumberFormat="1" applyFont="1" applyBorder="1" applyAlignment="1">
      <alignment horizontal="right"/>
    </xf>
    <xf numFmtId="0" fontId="2916" fillId="0" borderId="2915" xfId="0" applyFont="1" applyBorder="1" applyAlignment="1">
      <alignment horizontal="right"/>
    </xf>
    <xf numFmtId="164" fontId="2917" fillId="0" borderId="2916" xfId="0" applyNumberFormat="1" applyFont="1" applyBorder="1" applyAlignment="1">
      <alignment horizontal="right"/>
    </xf>
    <xf numFmtId="164" fontId="2918" fillId="0" borderId="2917" xfId="0" applyNumberFormat="1" applyFont="1" applyBorder="1" applyAlignment="1">
      <alignment horizontal="right"/>
    </xf>
    <xf numFmtId="164" fontId="2919" fillId="0" borderId="2918" xfId="0" applyNumberFormat="1" applyFont="1" applyBorder="1" applyAlignment="1">
      <alignment horizontal="right"/>
    </xf>
    <xf numFmtId="164" fontId="2920" fillId="0" borderId="2919" xfId="0" applyNumberFormat="1" applyFont="1" applyBorder="1" applyAlignment="1">
      <alignment horizontal="right"/>
    </xf>
    <xf numFmtId="0" fontId="2921" fillId="0" borderId="2920" xfId="0" applyFont="1" applyBorder="1" applyAlignment="1">
      <alignment horizontal="right"/>
    </xf>
    <xf numFmtId="164" fontId="2922" fillId="0" borderId="2921" xfId="0" applyNumberFormat="1" applyFont="1" applyBorder="1" applyAlignment="1">
      <alignment horizontal="right"/>
    </xf>
    <xf numFmtId="164" fontId="2923" fillId="0" borderId="2922" xfId="0" applyNumberFormat="1" applyFont="1" applyBorder="1" applyAlignment="1">
      <alignment horizontal="right"/>
    </xf>
    <xf numFmtId="164" fontId="2924" fillId="0" borderId="2923" xfId="0" applyNumberFormat="1" applyFont="1" applyBorder="1" applyAlignment="1">
      <alignment horizontal="right"/>
    </xf>
    <xf numFmtId="164" fontId="2925" fillId="0" borderId="2924" xfId="0" applyNumberFormat="1" applyFont="1" applyBorder="1" applyAlignment="1">
      <alignment horizontal="right"/>
    </xf>
    <xf numFmtId="0" fontId="2926" fillId="0" borderId="2925" xfId="0" applyFont="1" applyBorder="1"/>
    <xf numFmtId="0" fontId="2927" fillId="0" borderId="2926" xfId="0" applyFont="1" applyBorder="1" applyAlignment="1">
      <alignment horizontal="right"/>
    </xf>
    <xf numFmtId="0" fontId="2928" fillId="0" borderId="2927" xfId="0" applyFont="1" applyBorder="1" applyAlignment="1">
      <alignment horizontal="right"/>
    </xf>
    <xf numFmtId="164" fontId="2929" fillId="0" borderId="2928" xfId="0" applyNumberFormat="1" applyFont="1" applyBorder="1" applyAlignment="1">
      <alignment horizontal="right"/>
    </xf>
    <xf numFmtId="164" fontId="2930" fillId="0" borderId="2929" xfId="0" applyNumberFormat="1" applyFont="1" applyBorder="1" applyAlignment="1">
      <alignment horizontal="right"/>
    </xf>
    <xf numFmtId="164" fontId="2931" fillId="0" borderId="2930" xfId="0" applyNumberFormat="1" applyFont="1" applyBorder="1" applyAlignment="1">
      <alignment horizontal="right"/>
    </xf>
    <xf numFmtId="164" fontId="2932" fillId="0" borderId="2931" xfId="0" applyNumberFormat="1" applyFont="1" applyBorder="1" applyAlignment="1">
      <alignment horizontal="right"/>
    </xf>
    <xf numFmtId="0" fontId="2933" fillId="0" borderId="2932" xfId="0" applyFont="1" applyBorder="1" applyAlignment="1">
      <alignment horizontal="right"/>
    </xf>
    <xf numFmtId="164" fontId="2934" fillId="0" borderId="2933" xfId="0" applyNumberFormat="1" applyFont="1" applyBorder="1" applyAlignment="1">
      <alignment horizontal="right"/>
    </xf>
    <xf numFmtId="164" fontId="2935" fillId="0" borderId="2934" xfId="0" applyNumberFormat="1" applyFont="1" applyBorder="1" applyAlignment="1">
      <alignment horizontal="right"/>
    </xf>
    <xf numFmtId="164" fontId="2936" fillId="0" borderId="2935" xfId="0" applyNumberFormat="1" applyFont="1" applyBorder="1" applyAlignment="1">
      <alignment horizontal="right"/>
    </xf>
    <xf numFmtId="164" fontId="2937" fillId="0" borderId="2936" xfId="0" applyNumberFormat="1" applyFont="1" applyBorder="1" applyAlignment="1">
      <alignment horizontal="right"/>
    </xf>
    <xf numFmtId="0" fontId="2938" fillId="0" borderId="2937" xfId="0" applyFont="1" applyBorder="1"/>
    <xf numFmtId="0" fontId="2939" fillId="0" borderId="2938" xfId="0" applyFont="1" applyBorder="1" applyAlignment="1">
      <alignment horizontal="right"/>
    </xf>
    <xf numFmtId="0" fontId="2940" fillId="0" borderId="2939" xfId="0" applyFont="1" applyBorder="1" applyAlignment="1">
      <alignment horizontal="right"/>
    </xf>
    <xf numFmtId="164" fontId="2941" fillId="0" borderId="2940" xfId="0" applyNumberFormat="1" applyFont="1" applyBorder="1" applyAlignment="1">
      <alignment horizontal="right"/>
    </xf>
    <xf numFmtId="164" fontId="2942" fillId="0" borderId="2941" xfId="0" applyNumberFormat="1" applyFont="1" applyBorder="1" applyAlignment="1">
      <alignment horizontal="right"/>
    </xf>
    <xf numFmtId="164" fontId="2943" fillId="0" borderId="2942" xfId="0" applyNumberFormat="1" applyFont="1" applyBorder="1" applyAlignment="1">
      <alignment horizontal="right"/>
    </xf>
    <xf numFmtId="164" fontId="2944" fillId="0" borderId="2943" xfId="0" applyNumberFormat="1" applyFont="1" applyBorder="1" applyAlignment="1">
      <alignment horizontal="right"/>
    </xf>
    <xf numFmtId="0" fontId="2945" fillId="0" borderId="2944" xfId="0" applyFont="1" applyBorder="1" applyAlignment="1">
      <alignment horizontal="right"/>
    </xf>
    <xf numFmtId="164" fontId="2946" fillId="0" borderId="2945" xfId="0" applyNumberFormat="1" applyFont="1" applyBorder="1" applyAlignment="1">
      <alignment horizontal="right"/>
    </xf>
    <xf numFmtId="164" fontId="2947" fillId="0" borderId="2946" xfId="0" applyNumberFormat="1" applyFont="1" applyBorder="1" applyAlignment="1">
      <alignment horizontal="right"/>
    </xf>
    <xf numFmtId="164" fontId="2948" fillId="0" borderId="2947" xfId="0" applyNumberFormat="1" applyFont="1" applyBorder="1" applyAlignment="1">
      <alignment horizontal="right"/>
    </xf>
    <xf numFmtId="164" fontId="2949" fillId="0" borderId="2948" xfId="0" applyNumberFormat="1" applyFont="1" applyBorder="1" applyAlignment="1">
      <alignment horizontal="right"/>
    </xf>
    <xf numFmtId="0" fontId="2950" fillId="0" borderId="2949" xfId="0" applyFont="1" applyBorder="1"/>
    <xf numFmtId="0" fontId="2951" fillId="0" borderId="2950" xfId="0" applyFont="1" applyBorder="1" applyAlignment="1">
      <alignment horizontal="right"/>
    </xf>
    <xf numFmtId="0" fontId="2952" fillId="0" borderId="2951" xfId="0" applyFont="1" applyBorder="1" applyAlignment="1">
      <alignment horizontal="right"/>
    </xf>
    <xf numFmtId="164" fontId="2953" fillId="0" borderId="2952" xfId="0" applyNumberFormat="1" applyFont="1" applyBorder="1" applyAlignment="1">
      <alignment horizontal="right"/>
    </xf>
    <xf numFmtId="164" fontId="2954" fillId="0" borderId="2953" xfId="0" applyNumberFormat="1" applyFont="1" applyBorder="1" applyAlignment="1">
      <alignment horizontal="right"/>
    </xf>
    <xf numFmtId="164" fontId="2955" fillId="0" borderId="2954" xfId="0" applyNumberFormat="1" applyFont="1" applyBorder="1" applyAlignment="1">
      <alignment horizontal="right"/>
    </xf>
    <xf numFmtId="164" fontId="2956" fillId="0" borderId="2955" xfId="0" applyNumberFormat="1" applyFont="1" applyBorder="1" applyAlignment="1">
      <alignment horizontal="right"/>
    </xf>
    <xf numFmtId="0" fontId="2957" fillId="0" borderId="2956" xfId="0" applyFont="1" applyBorder="1" applyAlignment="1">
      <alignment horizontal="right"/>
    </xf>
    <xf numFmtId="164" fontId="2958" fillId="0" borderId="2957" xfId="0" applyNumberFormat="1" applyFont="1" applyBorder="1" applyAlignment="1">
      <alignment horizontal="right"/>
    </xf>
    <xf numFmtId="164" fontId="2959" fillId="0" borderId="2958" xfId="0" applyNumberFormat="1" applyFont="1" applyBorder="1" applyAlignment="1">
      <alignment horizontal="right"/>
    </xf>
    <xf numFmtId="164" fontId="2960" fillId="0" borderId="2959" xfId="0" applyNumberFormat="1" applyFont="1" applyBorder="1" applyAlignment="1">
      <alignment horizontal="right"/>
    </xf>
    <xf numFmtId="164" fontId="2961" fillId="0" borderId="2960" xfId="0" applyNumberFormat="1" applyFont="1" applyBorder="1" applyAlignment="1">
      <alignment horizontal="right"/>
    </xf>
    <xf numFmtId="0" fontId="2962" fillId="0" borderId="2961" xfId="0" applyFont="1" applyBorder="1"/>
    <xf numFmtId="0" fontId="2963" fillId="0" borderId="2962" xfId="0" applyFont="1" applyBorder="1" applyAlignment="1">
      <alignment horizontal="right"/>
    </xf>
    <xf numFmtId="0" fontId="2964" fillId="0" borderId="2963" xfId="0" applyFont="1" applyBorder="1" applyAlignment="1">
      <alignment horizontal="right"/>
    </xf>
    <xf numFmtId="164" fontId="2965" fillId="0" borderId="2964" xfId="0" applyNumberFormat="1" applyFont="1" applyBorder="1" applyAlignment="1">
      <alignment horizontal="right"/>
    </xf>
    <xf numFmtId="164" fontId="2966" fillId="0" borderId="2965" xfId="0" applyNumberFormat="1" applyFont="1" applyBorder="1" applyAlignment="1">
      <alignment horizontal="right"/>
    </xf>
    <xf numFmtId="164" fontId="2967" fillId="0" borderId="2966" xfId="0" applyNumberFormat="1" applyFont="1" applyBorder="1" applyAlignment="1">
      <alignment horizontal="right"/>
    </xf>
    <xf numFmtId="164" fontId="2968" fillId="0" borderId="2967" xfId="0" applyNumberFormat="1" applyFont="1" applyBorder="1" applyAlignment="1">
      <alignment horizontal="right"/>
    </xf>
    <xf numFmtId="0" fontId="2969" fillId="0" borderId="2968" xfId="0" applyFont="1" applyBorder="1" applyAlignment="1">
      <alignment horizontal="right"/>
    </xf>
    <xf numFmtId="164" fontId="2970" fillId="0" borderId="2969" xfId="0" applyNumberFormat="1" applyFont="1" applyBorder="1" applyAlignment="1">
      <alignment horizontal="right"/>
    </xf>
    <xf numFmtId="164" fontId="2971" fillId="0" borderId="2970" xfId="0" applyNumberFormat="1" applyFont="1" applyBorder="1" applyAlignment="1">
      <alignment horizontal="right"/>
    </xf>
    <xf numFmtId="164" fontId="2972" fillId="0" borderId="2971" xfId="0" applyNumberFormat="1" applyFont="1" applyBorder="1" applyAlignment="1">
      <alignment horizontal="right"/>
    </xf>
    <xf numFmtId="164" fontId="2973" fillId="0" borderId="2972" xfId="0" applyNumberFormat="1" applyFont="1" applyBorder="1" applyAlignment="1">
      <alignment horizontal="right"/>
    </xf>
    <xf numFmtId="0" fontId="2974" fillId="0" borderId="2973" xfId="0" applyFont="1" applyBorder="1"/>
    <xf numFmtId="0" fontId="2975" fillId="0" borderId="2974" xfId="0" applyFont="1" applyBorder="1" applyAlignment="1">
      <alignment horizontal="right"/>
    </xf>
    <xf numFmtId="0" fontId="2976" fillId="0" borderId="2975" xfId="0" applyFont="1" applyBorder="1" applyAlignment="1">
      <alignment horizontal="right"/>
    </xf>
    <xf numFmtId="164" fontId="2977" fillId="0" borderId="2976" xfId="0" applyNumberFormat="1" applyFont="1" applyBorder="1" applyAlignment="1">
      <alignment horizontal="right"/>
    </xf>
    <xf numFmtId="164" fontId="2978" fillId="0" borderId="2977" xfId="0" applyNumberFormat="1" applyFont="1" applyBorder="1" applyAlignment="1">
      <alignment horizontal="right"/>
    </xf>
    <xf numFmtId="164" fontId="2979" fillId="0" borderId="2978" xfId="0" applyNumberFormat="1" applyFont="1" applyBorder="1" applyAlignment="1">
      <alignment horizontal="right"/>
    </xf>
    <xf numFmtId="164" fontId="2980" fillId="0" borderId="2979" xfId="0" applyNumberFormat="1" applyFont="1" applyBorder="1" applyAlignment="1">
      <alignment horizontal="right"/>
    </xf>
    <xf numFmtId="0" fontId="2981" fillId="0" borderId="2980" xfId="0" applyFont="1" applyBorder="1" applyAlignment="1">
      <alignment horizontal="right"/>
    </xf>
    <xf numFmtId="164" fontId="2982" fillId="0" borderId="2981" xfId="0" applyNumberFormat="1" applyFont="1" applyBorder="1" applyAlignment="1">
      <alignment horizontal="right"/>
    </xf>
    <xf numFmtId="164" fontId="2983" fillId="0" borderId="2982" xfId="0" applyNumberFormat="1" applyFont="1" applyBorder="1" applyAlignment="1">
      <alignment horizontal="right"/>
    </xf>
    <xf numFmtId="164" fontId="2984" fillId="0" borderId="2983" xfId="0" applyNumberFormat="1" applyFont="1" applyBorder="1" applyAlignment="1">
      <alignment horizontal="right"/>
    </xf>
    <xf numFmtId="164" fontId="2985" fillId="0" borderId="2984" xfId="0" applyNumberFormat="1" applyFont="1" applyBorder="1" applyAlignment="1">
      <alignment horizontal="right"/>
    </xf>
    <xf numFmtId="0" fontId="2986" fillId="0" borderId="2985" xfId="0" applyFont="1" applyBorder="1" applyAlignment="1">
      <alignment horizontal="right"/>
    </xf>
    <xf numFmtId="164" fontId="2987" fillId="0" borderId="2986" xfId="0" applyNumberFormat="1" applyFont="1" applyBorder="1" applyAlignment="1">
      <alignment horizontal="right"/>
    </xf>
    <xf numFmtId="164" fontId="2988" fillId="0" borderId="2987" xfId="0" applyNumberFormat="1" applyFont="1" applyBorder="1" applyAlignment="1">
      <alignment horizontal="right"/>
    </xf>
    <xf numFmtId="164" fontId="2989" fillId="0" borderId="2988" xfId="0" applyNumberFormat="1" applyFont="1" applyBorder="1" applyAlignment="1">
      <alignment horizontal="right"/>
    </xf>
    <xf numFmtId="164" fontId="2990" fillId="0" borderId="2989" xfId="0" applyNumberFormat="1" applyFont="1" applyBorder="1" applyAlignment="1">
      <alignment horizontal="right"/>
    </xf>
    <xf numFmtId="0" fontId="2991" fillId="0" borderId="2990" xfId="0" applyFont="1" applyBorder="1"/>
    <xf numFmtId="0" fontId="2992" fillId="0" borderId="2991" xfId="0" applyFont="1" applyBorder="1" applyAlignment="1">
      <alignment horizontal="right"/>
    </xf>
    <xf numFmtId="0" fontId="2993" fillId="0" borderId="2992" xfId="0" applyFont="1" applyBorder="1" applyAlignment="1">
      <alignment horizontal="right"/>
    </xf>
    <xf numFmtId="164" fontId="2994" fillId="0" borderId="2993" xfId="0" applyNumberFormat="1" applyFont="1" applyBorder="1" applyAlignment="1">
      <alignment horizontal="right"/>
    </xf>
    <xf numFmtId="164" fontId="2995" fillId="0" borderId="2994" xfId="0" applyNumberFormat="1" applyFont="1" applyBorder="1" applyAlignment="1">
      <alignment horizontal="right"/>
    </xf>
    <xf numFmtId="164" fontId="2996" fillId="0" borderId="2995" xfId="0" applyNumberFormat="1" applyFont="1" applyBorder="1" applyAlignment="1">
      <alignment horizontal="right"/>
    </xf>
    <xf numFmtId="164" fontId="2997" fillId="0" borderId="2996" xfId="0" applyNumberFormat="1" applyFont="1" applyBorder="1" applyAlignment="1">
      <alignment horizontal="right"/>
    </xf>
    <xf numFmtId="0" fontId="2998" fillId="0" borderId="2997" xfId="0" applyFont="1" applyBorder="1" applyAlignment="1">
      <alignment horizontal="right"/>
    </xf>
    <xf numFmtId="164" fontId="2999" fillId="0" borderId="2998" xfId="0" applyNumberFormat="1" applyFont="1" applyBorder="1" applyAlignment="1">
      <alignment horizontal="right"/>
    </xf>
    <xf numFmtId="164" fontId="3000" fillId="0" borderId="2999" xfId="0" applyNumberFormat="1" applyFont="1" applyBorder="1" applyAlignment="1">
      <alignment horizontal="right"/>
    </xf>
    <xf numFmtId="164" fontId="3001" fillId="0" borderId="3000" xfId="0" applyNumberFormat="1" applyFont="1" applyBorder="1" applyAlignment="1">
      <alignment horizontal="right"/>
    </xf>
    <xf numFmtId="164" fontId="3002" fillId="0" borderId="3001" xfId="0" applyNumberFormat="1" applyFont="1" applyBorder="1" applyAlignment="1">
      <alignment horizontal="right"/>
    </xf>
    <xf numFmtId="0" fontId="3003" fillId="0" borderId="3002" xfId="0" applyFont="1" applyBorder="1" applyAlignment="1">
      <alignment horizontal="right"/>
    </xf>
    <xf numFmtId="164" fontId="3004" fillId="0" borderId="3003" xfId="0" applyNumberFormat="1" applyFont="1" applyBorder="1" applyAlignment="1">
      <alignment horizontal="right"/>
    </xf>
    <xf numFmtId="164" fontId="3005" fillId="0" borderId="3004" xfId="0" applyNumberFormat="1" applyFont="1" applyBorder="1" applyAlignment="1">
      <alignment horizontal="right"/>
    </xf>
    <xf numFmtId="164" fontId="3006" fillId="0" borderId="3005" xfId="0" applyNumberFormat="1" applyFont="1" applyBorder="1" applyAlignment="1">
      <alignment horizontal="right"/>
    </xf>
    <xf numFmtId="164" fontId="3007" fillId="0" borderId="3006" xfId="0" applyNumberFormat="1" applyFont="1" applyBorder="1" applyAlignment="1">
      <alignment horizontal="right"/>
    </xf>
    <xf numFmtId="0" fontId="3008" fillId="0" borderId="3007" xfId="0" applyFont="1" applyBorder="1"/>
    <xf numFmtId="0" fontId="3009" fillId="0" borderId="3008" xfId="0" applyFont="1" applyBorder="1" applyAlignment="1">
      <alignment horizontal="right"/>
    </xf>
    <xf numFmtId="0" fontId="3010" fillId="0" borderId="3009" xfId="0" applyFont="1" applyBorder="1" applyAlignment="1">
      <alignment horizontal="right"/>
    </xf>
    <xf numFmtId="164" fontId="3011" fillId="0" borderId="3010" xfId="0" applyNumberFormat="1" applyFont="1" applyBorder="1" applyAlignment="1">
      <alignment horizontal="right"/>
    </xf>
    <xf numFmtId="164" fontId="3012" fillId="0" borderId="3011" xfId="0" applyNumberFormat="1" applyFont="1" applyBorder="1" applyAlignment="1">
      <alignment horizontal="right"/>
    </xf>
    <xf numFmtId="164" fontId="3013" fillId="0" borderId="3012" xfId="0" applyNumberFormat="1" applyFont="1" applyBorder="1" applyAlignment="1">
      <alignment horizontal="right"/>
    </xf>
    <xf numFmtId="164" fontId="3014" fillId="0" borderId="3013" xfId="0" applyNumberFormat="1" applyFont="1" applyBorder="1" applyAlignment="1">
      <alignment horizontal="right"/>
    </xf>
    <xf numFmtId="0" fontId="3015" fillId="0" borderId="3014" xfId="0" applyFont="1" applyBorder="1" applyAlignment="1">
      <alignment horizontal="right"/>
    </xf>
    <xf numFmtId="164" fontId="3016" fillId="0" borderId="3015" xfId="0" applyNumberFormat="1" applyFont="1" applyBorder="1" applyAlignment="1">
      <alignment horizontal="right"/>
    </xf>
    <xf numFmtId="164" fontId="3017" fillId="0" borderId="3016" xfId="0" applyNumberFormat="1" applyFont="1" applyBorder="1" applyAlignment="1">
      <alignment horizontal="right"/>
    </xf>
    <xf numFmtId="164" fontId="3018" fillId="0" borderId="3017" xfId="0" applyNumberFormat="1" applyFont="1" applyBorder="1" applyAlignment="1">
      <alignment horizontal="right"/>
    </xf>
    <xf numFmtId="164" fontId="3019" fillId="0" borderId="3018" xfId="0" applyNumberFormat="1" applyFont="1" applyBorder="1" applyAlignment="1">
      <alignment horizontal="right"/>
    </xf>
    <xf numFmtId="0" fontId="3020" fillId="0" borderId="3019" xfId="0" applyFont="1" applyBorder="1" applyAlignment="1">
      <alignment horizontal="right"/>
    </xf>
    <xf numFmtId="164" fontId="3021" fillId="0" borderId="3020" xfId="0" applyNumberFormat="1" applyFont="1" applyBorder="1" applyAlignment="1">
      <alignment horizontal="right"/>
    </xf>
    <xf numFmtId="164" fontId="3022" fillId="0" borderId="3021" xfId="0" applyNumberFormat="1" applyFont="1" applyBorder="1" applyAlignment="1">
      <alignment horizontal="right"/>
    </xf>
    <xf numFmtId="164" fontId="3023" fillId="0" borderId="3022" xfId="0" applyNumberFormat="1" applyFont="1" applyBorder="1" applyAlignment="1">
      <alignment horizontal="right"/>
    </xf>
    <xf numFmtId="164" fontId="3024" fillId="0" borderId="3023" xfId="0" applyNumberFormat="1" applyFont="1" applyBorder="1" applyAlignment="1">
      <alignment horizontal="right"/>
    </xf>
    <xf numFmtId="0" fontId="3025" fillId="0" borderId="3024" xfId="0" applyFont="1" applyBorder="1" applyAlignment="1">
      <alignment horizontal="right"/>
    </xf>
    <xf numFmtId="164" fontId="3026" fillId="0" borderId="3025" xfId="0" applyNumberFormat="1" applyFont="1" applyBorder="1" applyAlignment="1">
      <alignment horizontal="right"/>
    </xf>
    <xf numFmtId="164" fontId="3027" fillId="0" borderId="3026" xfId="0" applyNumberFormat="1" applyFont="1" applyBorder="1" applyAlignment="1">
      <alignment horizontal="right"/>
    </xf>
    <xf numFmtId="164" fontId="3028" fillId="0" borderId="3027" xfId="0" applyNumberFormat="1" applyFont="1" applyBorder="1" applyAlignment="1">
      <alignment horizontal="right"/>
    </xf>
    <xf numFmtId="164" fontId="3029" fillId="0" borderId="3028" xfId="0" applyNumberFormat="1" applyFont="1" applyBorder="1" applyAlignment="1">
      <alignment horizontal="right"/>
    </xf>
    <xf numFmtId="0" fontId="3030" fillId="0" borderId="3029" xfId="0" applyFont="1" applyBorder="1" applyAlignment="1">
      <alignment horizontal="right"/>
    </xf>
    <xf numFmtId="164" fontId="3031" fillId="0" borderId="3030" xfId="0" applyNumberFormat="1" applyFont="1" applyBorder="1" applyAlignment="1">
      <alignment horizontal="right"/>
    </xf>
    <xf numFmtId="164" fontId="3032" fillId="0" borderId="3031" xfId="0" applyNumberFormat="1" applyFont="1" applyBorder="1" applyAlignment="1">
      <alignment horizontal="right"/>
    </xf>
    <xf numFmtId="164" fontId="3033" fillId="0" borderId="3032" xfId="0" applyNumberFormat="1" applyFont="1" applyBorder="1" applyAlignment="1">
      <alignment horizontal="right"/>
    </xf>
    <xf numFmtId="164" fontId="3034" fillId="0" borderId="3033" xfId="0" applyNumberFormat="1" applyFont="1" applyBorder="1" applyAlignment="1">
      <alignment horizontal="right"/>
    </xf>
    <xf numFmtId="0" fontId="3035" fillId="0" borderId="3034" xfId="0" applyFont="1" applyBorder="1"/>
    <xf numFmtId="0" fontId="3036" fillId="0" borderId="3035" xfId="0" applyFont="1" applyBorder="1" applyAlignment="1">
      <alignment horizontal="right"/>
    </xf>
    <xf numFmtId="0" fontId="3037" fillId="0" borderId="3036" xfId="0" applyFont="1" applyBorder="1" applyAlignment="1">
      <alignment horizontal="right"/>
    </xf>
    <xf numFmtId="164" fontId="3038" fillId="0" borderId="3037" xfId="0" applyNumberFormat="1" applyFont="1" applyBorder="1" applyAlignment="1">
      <alignment horizontal="right"/>
    </xf>
    <xf numFmtId="164" fontId="3039" fillId="0" borderId="3038" xfId="0" applyNumberFormat="1" applyFont="1" applyBorder="1" applyAlignment="1">
      <alignment horizontal="right"/>
    </xf>
    <xf numFmtId="164" fontId="3040" fillId="0" borderId="3039" xfId="0" applyNumberFormat="1" applyFont="1" applyBorder="1" applyAlignment="1">
      <alignment horizontal="right"/>
    </xf>
    <xf numFmtId="164" fontId="3041" fillId="0" borderId="3040" xfId="0" applyNumberFormat="1" applyFont="1" applyBorder="1" applyAlignment="1">
      <alignment horizontal="right"/>
    </xf>
    <xf numFmtId="0" fontId="3042" fillId="0" borderId="3041" xfId="0" applyFont="1" applyBorder="1" applyAlignment="1">
      <alignment horizontal="right"/>
    </xf>
    <xf numFmtId="164" fontId="3043" fillId="0" borderId="3042" xfId="0" applyNumberFormat="1" applyFont="1" applyBorder="1" applyAlignment="1">
      <alignment horizontal="right"/>
    </xf>
    <xf numFmtId="164" fontId="3044" fillId="0" borderId="3043" xfId="0" applyNumberFormat="1" applyFont="1" applyBorder="1" applyAlignment="1">
      <alignment horizontal="right"/>
    </xf>
    <xf numFmtId="164" fontId="3045" fillId="0" borderId="3044" xfId="0" applyNumberFormat="1" applyFont="1" applyBorder="1" applyAlignment="1">
      <alignment horizontal="right"/>
    </xf>
    <xf numFmtId="164" fontId="3046" fillId="0" borderId="3045" xfId="0" applyNumberFormat="1" applyFont="1" applyBorder="1" applyAlignment="1">
      <alignment horizontal="right"/>
    </xf>
    <xf numFmtId="0" fontId="3047" fillId="0" borderId="3046" xfId="0" applyFont="1" applyBorder="1" applyAlignment="1">
      <alignment horizontal="right"/>
    </xf>
    <xf numFmtId="164" fontId="3048" fillId="0" borderId="3047" xfId="0" applyNumberFormat="1" applyFont="1" applyBorder="1" applyAlignment="1">
      <alignment horizontal="right"/>
    </xf>
    <xf numFmtId="164" fontId="3049" fillId="0" borderId="3048" xfId="0" applyNumberFormat="1" applyFont="1" applyBorder="1" applyAlignment="1">
      <alignment horizontal="right"/>
    </xf>
    <xf numFmtId="164" fontId="3050" fillId="0" borderId="3049" xfId="0" applyNumberFormat="1" applyFont="1" applyBorder="1" applyAlignment="1">
      <alignment horizontal="right"/>
    </xf>
    <xf numFmtId="164" fontId="3051" fillId="0" borderId="3050" xfId="0" applyNumberFormat="1" applyFont="1" applyBorder="1" applyAlignment="1">
      <alignment horizontal="right"/>
    </xf>
    <xf numFmtId="0" fontId="3052" fillId="0" borderId="3051" xfId="0" applyFont="1" applyBorder="1"/>
    <xf numFmtId="0" fontId="3053" fillId="0" borderId="3052" xfId="0" applyFont="1" applyBorder="1" applyAlignment="1">
      <alignment horizontal="right"/>
    </xf>
    <xf numFmtId="0" fontId="3054" fillId="0" borderId="3053" xfId="0" applyFont="1" applyBorder="1" applyAlignment="1">
      <alignment horizontal="right"/>
    </xf>
    <xf numFmtId="164" fontId="3055" fillId="0" borderId="3054" xfId="0" applyNumberFormat="1" applyFont="1" applyBorder="1" applyAlignment="1">
      <alignment horizontal="right"/>
    </xf>
    <xf numFmtId="164" fontId="3056" fillId="0" borderId="3055" xfId="0" applyNumberFormat="1" applyFont="1" applyBorder="1" applyAlignment="1">
      <alignment horizontal="right"/>
    </xf>
    <xf numFmtId="164" fontId="3057" fillId="0" borderId="3056" xfId="0" applyNumberFormat="1" applyFont="1" applyBorder="1" applyAlignment="1">
      <alignment horizontal="right"/>
    </xf>
    <xf numFmtId="164" fontId="3058" fillId="0" borderId="3057" xfId="0" applyNumberFormat="1" applyFont="1" applyBorder="1" applyAlignment="1">
      <alignment horizontal="right"/>
    </xf>
    <xf numFmtId="0" fontId="3059" fillId="0" borderId="3058" xfId="0" applyFont="1" applyBorder="1" applyAlignment="1">
      <alignment horizontal="right"/>
    </xf>
    <xf numFmtId="164" fontId="3060" fillId="0" borderId="3059" xfId="0" applyNumberFormat="1" applyFont="1" applyBorder="1" applyAlignment="1">
      <alignment horizontal="right"/>
    </xf>
    <xf numFmtId="164" fontId="3061" fillId="0" borderId="3060" xfId="0" applyNumberFormat="1" applyFont="1" applyBorder="1" applyAlignment="1">
      <alignment horizontal="right"/>
    </xf>
    <xf numFmtId="164" fontId="3062" fillId="0" borderId="3061" xfId="0" applyNumberFormat="1" applyFont="1" applyBorder="1" applyAlignment="1">
      <alignment horizontal="right"/>
    </xf>
    <xf numFmtId="164" fontId="3063" fillId="0" borderId="3062" xfId="0" applyNumberFormat="1" applyFont="1" applyBorder="1" applyAlignment="1">
      <alignment horizontal="right"/>
    </xf>
    <xf numFmtId="0" fontId="3064" fillId="0" borderId="3063" xfId="0" applyFont="1" applyBorder="1" applyAlignment="1">
      <alignment horizontal="right"/>
    </xf>
    <xf numFmtId="164" fontId="3065" fillId="0" borderId="3064" xfId="0" applyNumberFormat="1" applyFont="1" applyBorder="1" applyAlignment="1">
      <alignment horizontal="right"/>
    </xf>
    <xf numFmtId="164" fontId="3066" fillId="0" borderId="3065" xfId="0" applyNumberFormat="1" applyFont="1" applyBorder="1" applyAlignment="1">
      <alignment horizontal="right"/>
    </xf>
    <xf numFmtId="164" fontId="3067" fillId="0" borderId="3066" xfId="0" applyNumberFormat="1" applyFont="1" applyBorder="1" applyAlignment="1">
      <alignment horizontal="right"/>
    </xf>
    <xf numFmtId="164" fontId="3068" fillId="0" borderId="3067" xfId="0" applyNumberFormat="1" applyFont="1" applyBorder="1" applyAlignment="1">
      <alignment horizontal="right"/>
    </xf>
    <xf numFmtId="0" fontId="3069" fillId="0" borderId="3068" xfId="0" applyFont="1" applyBorder="1"/>
    <xf numFmtId="0" fontId="3070" fillId="0" borderId="3069" xfId="0" applyFont="1" applyBorder="1" applyAlignment="1">
      <alignment horizontal="right"/>
    </xf>
    <xf numFmtId="0" fontId="3071" fillId="0" borderId="3070" xfId="0" applyFont="1" applyBorder="1" applyAlignment="1">
      <alignment horizontal="right"/>
    </xf>
    <xf numFmtId="164" fontId="3072" fillId="0" borderId="3071" xfId="0" applyNumberFormat="1" applyFont="1" applyBorder="1" applyAlignment="1">
      <alignment horizontal="right"/>
    </xf>
    <xf numFmtId="164" fontId="3073" fillId="0" borderId="3072" xfId="0" applyNumberFormat="1" applyFont="1" applyBorder="1" applyAlignment="1">
      <alignment horizontal="right"/>
    </xf>
    <xf numFmtId="164" fontId="3074" fillId="0" borderId="3073" xfId="0" applyNumberFormat="1" applyFont="1" applyBorder="1" applyAlignment="1">
      <alignment horizontal="right"/>
    </xf>
    <xf numFmtId="164" fontId="3075" fillId="0" borderId="3074" xfId="0" applyNumberFormat="1" applyFont="1" applyBorder="1" applyAlignment="1">
      <alignment horizontal="right"/>
    </xf>
    <xf numFmtId="0" fontId="3076" fillId="0" borderId="3075" xfId="0" applyFont="1" applyBorder="1" applyAlignment="1">
      <alignment horizontal="right"/>
    </xf>
    <xf numFmtId="164" fontId="3077" fillId="0" borderId="3076" xfId="0" applyNumberFormat="1" applyFont="1" applyBorder="1" applyAlignment="1">
      <alignment horizontal="right"/>
    </xf>
    <xf numFmtId="164" fontId="3078" fillId="0" borderId="3077" xfId="0" applyNumberFormat="1" applyFont="1" applyBorder="1" applyAlignment="1">
      <alignment horizontal="right"/>
    </xf>
    <xf numFmtId="164" fontId="3079" fillId="0" borderId="3078" xfId="0" applyNumberFormat="1" applyFont="1" applyBorder="1" applyAlignment="1">
      <alignment horizontal="right"/>
    </xf>
    <xf numFmtId="164" fontId="3080" fillId="0" borderId="3079" xfId="0" applyNumberFormat="1" applyFont="1" applyBorder="1" applyAlignment="1">
      <alignment horizontal="right"/>
    </xf>
    <xf numFmtId="0" fontId="3081" fillId="0" borderId="3080" xfId="0" applyFont="1" applyBorder="1" applyAlignment="1">
      <alignment horizontal="right"/>
    </xf>
    <xf numFmtId="164" fontId="3082" fillId="0" borderId="3081" xfId="0" applyNumberFormat="1" applyFont="1" applyBorder="1" applyAlignment="1">
      <alignment horizontal="right"/>
    </xf>
    <xf numFmtId="164" fontId="3083" fillId="0" borderId="3082" xfId="0" applyNumberFormat="1" applyFont="1" applyBorder="1" applyAlignment="1">
      <alignment horizontal="right"/>
    </xf>
    <xf numFmtId="164" fontId="3084" fillId="0" borderId="3083" xfId="0" applyNumberFormat="1" applyFont="1" applyBorder="1" applyAlignment="1">
      <alignment horizontal="right"/>
    </xf>
    <xf numFmtId="164" fontId="3085" fillId="0" borderId="3084" xfId="0" applyNumberFormat="1" applyFont="1" applyBorder="1" applyAlignment="1">
      <alignment horizontal="right"/>
    </xf>
    <xf numFmtId="0" fontId="3086" fillId="0" borderId="3085" xfId="0" applyFont="1" applyBorder="1" applyAlignment="1">
      <alignment horizontal="right"/>
    </xf>
    <xf numFmtId="164" fontId="3087" fillId="0" borderId="3086" xfId="0" applyNumberFormat="1" applyFont="1" applyBorder="1" applyAlignment="1">
      <alignment horizontal="right"/>
    </xf>
    <xf numFmtId="164" fontId="3088" fillId="0" borderId="3087" xfId="0" applyNumberFormat="1" applyFont="1" applyBorder="1" applyAlignment="1">
      <alignment horizontal="right"/>
    </xf>
    <xf numFmtId="164" fontId="3089" fillId="0" borderId="3088" xfId="0" applyNumberFormat="1" applyFont="1" applyBorder="1" applyAlignment="1">
      <alignment horizontal="right"/>
    </xf>
    <xf numFmtId="164" fontId="3090" fillId="0" borderId="3089" xfId="0" applyNumberFormat="1" applyFont="1" applyBorder="1" applyAlignment="1">
      <alignment horizontal="right"/>
    </xf>
    <xf numFmtId="0" fontId="3091" fillId="0" borderId="3090" xfId="0" applyFont="1" applyBorder="1" applyAlignment="1">
      <alignment horizontal="right"/>
    </xf>
    <xf numFmtId="164" fontId="3092" fillId="0" borderId="3091" xfId="0" applyNumberFormat="1" applyFont="1" applyBorder="1" applyAlignment="1">
      <alignment horizontal="right"/>
    </xf>
    <xf numFmtId="164" fontId="3093" fillId="0" borderId="3092" xfId="0" applyNumberFormat="1" applyFont="1" applyBorder="1" applyAlignment="1">
      <alignment horizontal="right"/>
    </xf>
    <xf numFmtId="164" fontId="3094" fillId="0" borderId="3093" xfId="0" applyNumberFormat="1" applyFont="1" applyBorder="1" applyAlignment="1">
      <alignment horizontal="right"/>
    </xf>
    <xf numFmtId="164" fontId="3095" fillId="0" borderId="3094" xfId="0" applyNumberFormat="1" applyFont="1" applyBorder="1" applyAlignment="1">
      <alignment horizontal="right"/>
    </xf>
    <xf numFmtId="0" fontId="3096" fillId="0" borderId="3095" xfId="0" applyFont="1" applyBorder="1"/>
    <xf numFmtId="0" fontId="3097" fillId="0" borderId="3096" xfId="0" applyFont="1" applyBorder="1" applyAlignment="1">
      <alignment horizontal="right"/>
    </xf>
    <xf numFmtId="0" fontId="3098" fillId="0" borderId="3097" xfId="0" applyFont="1" applyBorder="1" applyAlignment="1">
      <alignment horizontal="right"/>
    </xf>
    <xf numFmtId="164" fontId="3099" fillId="0" borderId="3098" xfId="0" applyNumberFormat="1" applyFont="1" applyBorder="1" applyAlignment="1">
      <alignment horizontal="right"/>
    </xf>
    <xf numFmtId="164" fontId="3100" fillId="0" borderId="3099" xfId="0" applyNumberFormat="1" applyFont="1" applyBorder="1" applyAlignment="1">
      <alignment horizontal="right"/>
    </xf>
    <xf numFmtId="164" fontId="3101" fillId="0" borderId="3100" xfId="0" applyNumberFormat="1" applyFont="1" applyBorder="1" applyAlignment="1">
      <alignment horizontal="right"/>
    </xf>
    <xf numFmtId="164" fontId="3102" fillId="0" borderId="3101" xfId="0" applyNumberFormat="1" applyFont="1" applyBorder="1" applyAlignment="1">
      <alignment horizontal="right"/>
    </xf>
    <xf numFmtId="0" fontId="3103" fillId="0" borderId="3102" xfId="0" applyFont="1" applyBorder="1" applyAlignment="1">
      <alignment horizontal="right"/>
    </xf>
    <xf numFmtId="164" fontId="3104" fillId="0" borderId="3103" xfId="0" applyNumberFormat="1" applyFont="1" applyBorder="1" applyAlignment="1">
      <alignment horizontal="right"/>
    </xf>
    <xf numFmtId="164" fontId="3105" fillId="0" borderId="3104" xfId="0" applyNumberFormat="1" applyFont="1" applyBorder="1" applyAlignment="1">
      <alignment horizontal="right"/>
    </xf>
    <xf numFmtId="164" fontId="3106" fillId="0" borderId="3105" xfId="0" applyNumberFormat="1" applyFont="1" applyBorder="1" applyAlignment="1">
      <alignment horizontal="right"/>
    </xf>
    <xf numFmtId="164" fontId="3107" fillId="0" borderId="3106" xfId="0" applyNumberFormat="1" applyFont="1" applyBorder="1" applyAlignment="1">
      <alignment horizontal="right"/>
    </xf>
    <xf numFmtId="0" fontId="3108" fillId="0" borderId="3107" xfId="0" applyFont="1" applyBorder="1" applyAlignment="1">
      <alignment horizontal="right"/>
    </xf>
    <xf numFmtId="164" fontId="3109" fillId="0" borderId="3108" xfId="0" applyNumberFormat="1" applyFont="1" applyBorder="1" applyAlignment="1">
      <alignment horizontal="right"/>
    </xf>
    <xf numFmtId="164" fontId="3110" fillId="0" borderId="3109" xfId="0" applyNumberFormat="1" applyFont="1" applyBorder="1" applyAlignment="1">
      <alignment horizontal="right"/>
    </xf>
    <xf numFmtId="164" fontId="3111" fillId="0" borderId="3110" xfId="0" applyNumberFormat="1" applyFont="1" applyBorder="1" applyAlignment="1">
      <alignment horizontal="right"/>
    </xf>
    <xf numFmtId="164" fontId="3112" fillId="0" borderId="3111" xfId="0" applyNumberFormat="1" applyFont="1" applyBorder="1" applyAlignment="1">
      <alignment horizontal="right"/>
    </xf>
    <xf numFmtId="0" fontId="3113" fillId="0" borderId="3112" xfId="0" applyFont="1" applyBorder="1" applyAlignment="1">
      <alignment horizontal="right"/>
    </xf>
    <xf numFmtId="164" fontId="3114" fillId="0" borderId="3113" xfId="0" applyNumberFormat="1" applyFont="1" applyBorder="1" applyAlignment="1">
      <alignment horizontal="right"/>
    </xf>
    <xf numFmtId="164" fontId="3115" fillId="0" borderId="3114" xfId="0" applyNumberFormat="1" applyFont="1" applyBorder="1" applyAlignment="1">
      <alignment horizontal="right"/>
    </xf>
    <xf numFmtId="164" fontId="3116" fillId="0" borderId="3115" xfId="0" applyNumberFormat="1" applyFont="1" applyBorder="1" applyAlignment="1">
      <alignment horizontal="right"/>
    </xf>
    <xf numFmtId="164" fontId="3117" fillId="0" borderId="3116" xfId="0" applyNumberFormat="1" applyFont="1" applyBorder="1" applyAlignment="1">
      <alignment horizontal="right"/>
    </xf>
    <xf numFmtId="0" fontId="3118" fillId="0" borderId="3117" xfId="0" applyFont="1" applyBorder="1"/>
    <xf numFmtId="0" fontId="3119" fillId="0" borderId="3118" xfId="0" applyFont="1" applyBorder="1" applyAlignment="1">
      <alignment horizontal="right"/>
    </xf>
    <xf numFmtId="0" fontId="3120" fillId="0" borderId="3119" xfId="0" applyFont="1" applyBorder="1" applyAlignment="1">
      <alignment horizontal="right"/>
    </xf>
    <xf numFmtId="164" fontId="3121" fillId="0" borderId="3120" xfId="0" applyNumberFormat="1" applyFont="1" applyBorder="1" applyAlignment="1">
      <alignment horizontal="right"/>
    </xf>
    <xf numFmtId="164" fontId="3122" fillId="0" borderId="3121" xfId="0" applyNumberFormat="1" applyFont="1" applyBorder="1" applyAlignment="1">
      <alignment horizontal="right"/>
    </xf>
    <xf numFmtId="164" fontId="3123" fillId="0" borderId="3122" xfId="0" applyNumberFormat="1" applyFont="1" applyBorder="1" applyAlignment="1">
      <alignment horizontal="right"/>
    </xf>
    <xf numFmtId="164" fontId="3124" fillId="0" borderId="3123" xfId="0" applyNumberFormat="1" applyFont="1" applyBorder="1" applyAlignment="1">
      <alignment horizontal="right"/>
    </xf>
    <xf numFmtId="0" fontId="3125" fillId="0" borderId="3124" xfId="0" applyFont="1" applyBorder="1"/>
    <xf numFmtId="0" fontId="3126" fillId="0" borderId="3125" xfId="0" applyFont="1" applyBorder="1"/>
    <xf numFmtId="0" fontId="3131" fillId="0" borderId="3130" xfId="0" applyFont="1" applyBorder="1"/>
    <xf numFmtId="0" fontId="3132" fillId="0" borderId="3131" xfId="0" applyFont="1" applyBorder="1" applyAlignment="1">
      <alignment horizontal="right"/>
    </xf>
    <xf numFmtId="0" fontId="3133" fillId="0" borderId="3132" xfId="0" applyFont="1" applyBorder="1" applyAlignment="1">
      <alignment horizontal="right"/>
    </xf>
    <xf numFmtId="0" fontId="3134" fillId="0" borderId="3133" xfId="0" applyFont="1" applyBorder="1" applyAlignment="1">
      <alignment horizontal="right"/>
    </xf>
    <xf numFmtId="0" fontId="3135" fillId="0" borderId="3134" xfId="0" applyFont="1" applyBorder="1" applyAlignment="1">
      <alignment horizontal="right"/>
    </xf>
    <xf numFmtId="0" fontId="3136" fillId="0" borderId="3135" xfId="0" applyFont="1" applyBorder="1" applyAlignment="1">
      <alignment horizontal="right"/>
    </xf>
    <xf numFmtId="0" fontId="3137" fillId="0" borderId="3136" xfId="0" applyFont="1" applyBorder="1"/>
    <xf numFmtId="0" fontId="3138" fillId="0" borderId="3137" xfId="0" applyFont="1" applyBorder="1"/>
    <xf numFmtId="0" fontId="3139" fillId="0" borderId="3138" xfId="0" applyFont="1" applyBorder="1"/>
    <xf numFmtId="0" fontId="3140" fillId="0" borderId="3139" xfId="0" applyFont="1" applyBorder="1"/>
    <xf numFmtId="0" fontId="3141" fillId="0" borderId="3140" xfId="0" applyFont="1" applyBorder="1" applyAlignment="1">
      <alignment horizontal="right"/>
    </xf>
    <xf numFmtId="164" fontId="3142" fillId="0" borderId="3141" xfId="0" applyNumberFormat="1" applyFont="1" applyBorder="1" applyAlignment="1">
      <alignment horizontal="right"/>
    </xf>
    <xf numFmtId="164" fontId="3143" fillId="0" borderId="3142" xfId="0" applyNumberFormat="1" applyFont="1" applyBorder="1" applyAlignment="1">
      <alignment horizontal="right"/>
    </xf>
    <xf numFmtId="164" fontId="3144" fillId="0" borderId="3143" xfId="0" applyNumberFormat="1" applyFont="1" applyBorder="1" applyAlignment="1">
      <alignment horizontal="right"/>
    </xf>
    <xf numFmtId="164" fontId="3145" fillId="0" borderId="3144" xfId="0" applyNumberFormat="1" applyFont="1" applyBorder="1" applyAlignment="1">
      <alignment horizontal="right"/>
    </xf>
    <xf numFmtId="0" fontId="3146" fillId="0" borderId="3145" xfId="0" applyFont="1" applyBorder="1" applyAlignment="1">
      <alignment horizontal="right"/>
    </xf>
    <xf numFmtId="164" fontId="3147" fillId="0" borderId="3146" xfId="0" applyNumberFormat="1" applyFont="1" applyBorder="1" applyAlignment="1">
      <alignment horizontal="right"/>
    </xf>
    <xf numFmtId="164" fontId="3148" fillId="0" borderId="3147" xfId="0" applyNumberFormat="1" applyFont="1" applyBorder="1" applyAlignment="1">
      <alignment horizontal="right"/>
    </xf>
    <xf numFmtId="164" fontId="3149" fillId="0" borderId="3148" xfId="0" applyNumberFormat="1" applyFont="1" applyBorder="1" applyAlignment="1">
      <alignment horizontal="right"/>
    </xf>
    <xf numFmtId="164" fontId="3150" fillId="0" borderId="3149" xfId="0" applyNumberFormat="1" applyFont="1" applyBorder="1" applyAlignment="1">
      <alignment horizontal="right"/>
    </xf>
    <xf numFmtId="0" fontId="3151" fillId="0" borderId="3150" xfId="0" applyFont="1" applyBorder="1"/>
    <xf numFmtId="0" fontId="3152" fillId="0" borderId="3151" xfId="0" applyFont="1" applyBorder="1" applyAlignment="1">
      <alignment horizontal="right"/>
    </xf>
    <xf numFmtId="0" fontId="3153" fillId="0" borderId="3152" xfId="0" applyFont="1" applyBorder="1" applyAlignment="1">
      <alignment horizontal="right"/>
    </xf>
    <xf numFmtId="164" fontId="3154" fillId="0" borderId="3153" xfId="0" applyNumberFormat="1" applyFont="1" applyBorder="1" applyAlignment="1">
      <alignment horizontal="right"/>
    </xf>
    <xf numFmtId="164" fontId="3155" fillId="0" borderId="3154" xfId="0" applyNumberFormat="1" applyFont="1" applyBorder="1" applyAlignment="1">
      <alignment horizontal="right"/>
    </xf>
    <xf numFmtId="164" fontId="3156" fillId="0" borderId="3155" xfId="0" applyNumberFormat="1" applyFont="1" applyBorder="1" applyAlignment="1">
      <alignment horizontal="right"/>
    </xf>
    <xf numFmtId="164" fontId="3157" fillId="0" borderId="3156" xfId="0" applyNumberFormat="1" applyFont="1" applyBorder="1" applyAlignment="1">
      <alignment horizontal="right"/>
    </xf>
    <xf numFmtId="0" fontId="3158" fillId="0" borderId="3157" xfId="0" applyFont="1" applyBorder="1" applyAlignment="1">
      <alignment horizontal="right"/>
    </xf>
    <xf numFmtId="164" fontId="3159" fillId="0" borderId="3158" xfId="0" applyNumberFormat="1" applyFont="1" applyBorder="1" applyAlignment="1">
      <alignment horizontal="right"/>
    </xf>
    <xf numFmtId="164" fontId="3160" fillId="0" borderId="3159" xfId="0" applyNumberFormat="1" applyFont="1" applyBorder="1" applyAlignment="1">
      <alignment horizontal="right"/>
    </xf>
    <xf numFmtId="164" fontId="3161" fillId="0" borderId="3160" xfId="0" applyNumberFormat="1" applyFont="1" applyBorder="1" applyAlignment="1">
      <alignment horizontal="right"/>
    </xf>
    <xf numFmtId="164" fontId="3162" fillId="0" borderId="3161" xfId="0" applyNumberFormat="1" applyFont="1" applyBorder="1" applyAlignment="1">
      <alignment horizontal="right"/>
    </xf>
    <xf numFmtId="0" fontId="3163" fillId="0" borderId="3162" xfId="0" applyFont="1" applyBorder="1"/>
    <xf numFmtId="0" fontId="3164" fillId="0" borderId="3163" xfId="0" applyFont="1" applyBorder="1" applyAlignment="1">
      <alignment horizontal="right"/>
    </xf>
    <xf numFmtId="0" fontId="3165" fillId="0" borderId="3164" xfId="0" applyFont="1" applyBorder="1" applyAlignment="1">
      <alignment horizontal="right"/>
    </xf>
    <xf numFmtId="164" fontId="3166" fillId="0" borderId="3165" xfId="0" applyNumberFormat="1" applyFont="1" applyBorder="1" applyAlignment="1">
      <alignment horizontal="right"/>
    </xf>
    <xf numFmtId="164" fontId="3167" fillId="0" borderId="3166" xfId="0" applyNumberFormat="1" applyFont="1" applyBorder="1" applyAlignment="1">
      <alignment horizontal="right"/>
    </xf>
    <xf numFmtId="164" fontId="3168" fillId="0" borderId="3167" xfId="0" applyNumberFormat="1" applyFont="1" applyBorder="1" applyAlignment="1">
      <alignment horizontal="right"/>
    </xf>
    <xf numFmtId="164" fontId="3169" fillId="0" borderId="3168" xfId="0" applyNumberFormat="1" applyFont="1" applyBorder="1" applyAlignment="1">
      <alignment horizontal="right"/>
    </xf>
    <xf numFmtId="0" fontId="3170" fillId="0" borderId="3169" xfId="0" applyFont="1" applyBorder="1" applyAlignment="1">
      <alignment horizontal="right"/>
    </xf>
    <xf numFmtId="164" fontId="3171" fillId="0" borderId="3170" xfId="0" applyNumberFormat="1" applyFont="1" applyBorder="1" applyAlignment="1">
      <alignment horizontal="right"/>
    </xf>
    <xf numFmtId="164" fontId="3172" fillId="0" borderId="3171" xfId="0" applyNumberFormat="1" applyFont="1" applyBorder="1" applyAlignment="1">
      <alignment horizontal="right"/>
    </xf>
    <xf numFmtId="164" fontId="3173" fillId="0" borderId="3172" xfId="0" applyNumberFormat="1" applyFont="1" applyBorder="1" applyAlignment="1">
      <alignment horizontal="right"/>
    </xf>
    <xf numFmtId="164" fontId="3174" fillId="0" borderId="3173" xfId="0" applyNumberFormat="1" applyFont="1" applyBorder="1" applyAlignment="1">
      <alignment horizontal="right"/>
    </xf>
    <xf numFmtId="0" fontId="3175" fillId="0" borderId="3174" xfId="0" applyFont="1" applyBorder="1"/>
    <xf numFmtId="0" fontId="3176" fillId="0" borderId="3175" xfId="0" applyFont="1" applyBorder="1" applyAlignment="1">
      <alignment horizontal="right"/>
    </xf>
    <xf numFmtId="0" fontId="3177" fillId="0" borderId="3176" xfId="0" applyFont="1" applyBorder="1" applyAlignment="1">
      <alignment horizontal="right"/>
    </xf>
    <xf numFmtId="164" fontId="3178" fillId="0" borderId="3177" xfId="0" applyNumberFormat="1" applyFont="1" applyBorder="1" applyAlignment="1">
      <alignment horizontal="right"/>
    </xf>
    <xf numFmtId="164" fontId="3179" fillId="0" borderId="3178" xfId="0" applyNumberFormat="1" applyFont="1" applyBorder="1" applyAlignment="1">
      <alignment horizontal="right"/>
    </xf>
    <xf numFmtId="164" fontId="3180" fillId="0" borderId="3179" xfId="0" applyNumberFormat="1" applyFont="1" applyBorder="1" applyAlignment="1">
      <alignment horizontal="right"/>
    </xf>
    <xf numFmtId="164" fontId="3181" fillId="0" borderId="3180" xfId="0" applyNumberFormat="1" applyFont="1" applyBorder="1" applyAlignment="1">
      <alignment horizontal="right"/>
    </xf>
    <xf numFmtId="0" fontId="3182" fillId="0" borderId="3181" xfId="0" applyFont="1" applyBorder="1" applyAlignment="1">
      <alignment horizontal="right"/>
    </xf>
    <xf numFmtId="164" fontId="3183" fillId="0" borderId="3182" xfId="0" applyNumberFormat="1" applyFont="1" applyBorder="1" applyAlignment="1">
      <alignment horizontal="right"/>
    </xf>
    <xf numFmtId="164" fontId="3184" fillId="0" borderId="3183" xfId="0" applyNumberFormat="1" applyFont="1" applyBorder="1" applyAlignment="1">
      <alignment horizontal="right"/>
    </xf>
    <xf numFmtId="164" fontId="3185" fillId="0" borderId="3184" xfId="0" applyNumberFormat="1" applyFont="1" applyBorder="1" applyAlignment="1">
      <alignment horizontal="right"/>
    </xf>
    <xf numFmtId="164" fontId="3186" fillId="0" borderId="3185" xfId="0" applyNumberFormat="1" applyFont="1" applyBorder="1" applyAlignment="1">
      <alignment horizontal="right"/>
    </xf>
    <xf numFmtId="0" fontId="3187" fillId="0" borderId="3186" xfId="0" applyFont="1" applyBorder="1"/>
    <xf numFmtId="0" fontId="3188" fillId="0" borderId="3187" xfId="0" applyFont="1" applyBorder="1" applyAlignment="1">
      <alignment horizontal="right"/>
    </xf>
    <xf numFmtId="0" fontId="3189" fillId="0" borderId="3188" xfId="0" applyFont="1" applyBorder="1" applyAlignment="1">
      <alignment horizontal="right"/>
    </xf>
    <xf numFmtId="164" fontId="3190" fillId="0" borderId="3189" xfId="0" applyNumberFormat="1" applyFont="1" applyBorder="1" applyAlignment="1">
      <alignment horizontal="right"/>
    </xf>
    <xf numFmtId="164" fontId="3191" fillId="0" borderId="3190" xfId="0" applyNumberFormat="1" applyFont="1" applyBorder="1" applyAlignment="1">
      <alignment horizontal="right"/>
    </xf>
    <xf numFmtId="164" fontId="3192" fillId="0" borderId="3191" xfId="0" applyNumberFormat="1" applyFont="1" applyBorder="1" applyAlignment="1">
      <alignment horizontal="right"/>
    </xf>
    <xf numFmtId="164" fontId="3193" fillId="0" borderId="3192" xfId="0" applyNumberFormat="1" applyFont="1" applyBorder="1" applyAlignment="1">
      <alignment horizontal="right"/>
    </xf>
    <xf numFmtId="0" fontId="3194" fillId="0" borderId="3193" xfId="0" applyFont="1" applyBorder="1" applyAlignment="1">
      <alignment horizontal="right"/>
    </xf>
    <xf numFmtId="164" fontId="3195" fillId="0" borderId="3194" xfId="0" applyNumberFormat="1" applyFont="1" applyBorder="1" applyAlignment="1">
      <alignment horizontal="right"/>
    </xf>
    <xf numFmtId="164" fontId="3196" fillId="0" borderId="3195" xfId="0" applyNumberFormat="1" applyFont="1" applyBorder="1" applyAlignment="1">
      <alignment horizontal="right"/>
    </xf>
    <xf numFmtId="164" fontId="3197" fillId="0" borderId="3196" xfId="0" applyNumberFormat="1" applyFont="1" applyBorder="1" applyAlignment="1">
      <alignment horizontal="right"/>
    </xf>
    <xf numFmtId="164" fontId="3198" fillId="0" borderId="3197" xfId="0" applyNumberFormat="1" applyFont="1" applyBorder="1" applyAlignment="1">
      <alignment horizontal="right"/>
    </xf>
    <xf numFmtId="0" fontId="3199" fillId="0" borderId="3198" xfId="0" applyFont="1" applyBorder="1"/>
    <xf numFmtId="0" fontId="3200" fillId="0" borderId="3199" xfId="0" applyFont="1" applyBorder="1"/>
    <xf numFmtId="0" fontId="3205" fillId="0" borderId="3204" xfId="0" applyFont="1" applyBorder="1"/>
    <xf numFmtId="0" fontId="3206" fillId="0" borderId="3205" xfId="0" applyFont="1" applyBorder="1" applyAlignment="1">
      <alignment horizontal="right"/>
    </xf>
    <xf numFmtId="0" fontId="3207" fillId="0" borderId="3206" xfId="0" applyFont="1" applyBorder="1" applyAlignment="1">
      <alignment horizontal="right"/>
    </xf>
    <xf numFmtId="0" fontId="3208" fillId="0" borderId="3207" xfId="0" applyFont="1" applyBorder="1" applyAlignment="1">
      <alignment horizontal="right"/>
    </xf>
    <xf numFmtId="0" fontId="3209" fillId="0" borderId="3208" xfId="0" applyFont="1" applyBorder="1" applyAlignment="1">
      <alignment horizontal="right"/>
    </xf>
    <xf numFmtId="0" fontId="3210" fillId="0" borderId="3209" xfId="0" applyFont="1" applyBorder="1" applyAlignment="1">
      <alignment horizontal="right"/>
    </xf>
    <xf numFmtId="0" fontId="3211" fillId="0" borderId="3210" xfId="0" applyFont="1" applyBorder="1"/>
    <xf numFmtId="0" fontId="3212" fillId="0" borderId="3211" xfId="0" applyFont="1" applyBorder="1"/>
    <xf numFmtId="0" fontId="3213" fillId="0" borderId="3212" xfId="0" applyFont="1" applyBorder="1"/>
    <xf numFmtId="0" fontId="3214" fillId="0" borderId="3213" xfId="0" applyFont="1" applyBorder="1"/>
    <xf numFmtId="0" fontId="3215" fillId="0" borderId="3214" xfId="0" applyFont="1" applyBorder="1" applyAlignment="1">
      <alignment horizontal="right"/>
    </xf>
    <xf numFmtId="164" fontId="3216" fillId="0" borderId="3215" xfId="0" applyNumberFormat="1" applyFont="1" applyBorder="1" applyAlignment="1">
      <alignment horizontal="right"/>
    </xf>
    <xf numFmtId="164" fontId="3217" fillId="0" borderId="3216" xfId="0" applyNumberFormat="1" applyFont="1" applyBorder="1" applyAlignment="1">
      <alignment horizontal="right"/>
    </xf>
    <xf numFmtId="164" fontId="3218" fillId="0" borderId="3217" xfId="0" applyNumberFormat="1" applyFont="1" applyBorder="1" applyAlignment="1">
      <alignment horizontal="right"/>
    </xf>
    <xf numFmtId="164" fontId="3219" fillId="0" borderId="3218" xfId="0" applyNumberFormat="1" applyFont="1" applyBorder="1" applyAlignment="1">
      <alignment horizontal="right"/>
    </xf>
    <xf numFmtId="0" fontId="3220" fillId="0" borderId="3219" xfId="0" applyFont="1" applyBorder="1" applyAlignment="1">
      <alignment horizontal="right"/>
    </xf>
    <xf numFmtId="164" fontId="3221" fillId="0" borderId="3220" xfId="0" applyNumberFormat="1" applyFont="1" applyBorder="1" applyAlignment="1">
      <alignment horizontal="right"/>
    </xf>
    <xf numFmtId="164" fontId="3222" fillId="0" borderId="3221" xfId="0" applyNumberFormat="1" applyFont="1" applyBorder="1" applyAlignment="1">
      <alignment horizontal="right"/>
    </xf>
    <xf numFmtId="164" fontId="3223" fillId="0" borderId="3222" xfId="0" applyNumberFormat="1" applyFont="1" applyBorder="1" applyAlignment="1">
      <alignment horizontal="right"/>
    </xf>
    <xf numFmtId="164" fontId="3224" fillId="0" borderId="3223" xfId="0" applyNumberFormat="1" applyFont="1" applyBorder="1" applyAlignment="1">
      <alignment horizontal="right"/>
    </xf>
    <xf numFmtId="0" fontId="3225" fillId="0" borderId="3224" xfId="0" applyFont="1" applyBorder="1"/>
    <xf numFmtId="0" fontId="3226" fillId="0" borderId="3225" xfId="0" applyFont="1" applyBorder="1" applyAlignment="1">
      <alignment horizontal="right"/>
    </xf>
    <xf numFmtId="0" fontId="3227" fillId="0" borderId="3226" xfId="0" applyFont="1" applyBorder="1" applyAlignment="1">
      <alignment horizontal="right"/>
    </xf>
    <xf numFmtId="164" fontId="3228" fillId="0" borderId="3227" xfId="0" applyNumberFormat="1" applyFont="1" applyBorder="1" applyAlignment="1">
      <alignment horizontal="right"/>
    </xf>
    <xf numFmtId="164" fontId="3229" fillId="0" borderId="3228" xfId="0" applyNumberFormat="1" applyFont="1" applyBorder="1" applyAlignment="1">
      <alignment horizontal="right"/>
    </xf>
    <xf numFmtId="164" fontId="3230" fillId="0" borderId="3229" xfId="0" applyNumberFormat="1" applyFont="1" applyBorder="1" applyAlignment="1">
      <alignment horizontal="right"/>
    </xf>
    <xf numFmtId="164" fontId="3231" fillId="0" borderId="3230" xfId="0" applyNumberFormat="1" applyFont="1" applyBorder="1" applyAlignment="1">
      <alignment horizontal="right"/>
    </xf>
    <xf numFmtId="0" fontId="3232" fillId="0" borderId="3231" xfId="0" applyFont="1" applyBorder="1" applyAlignment="1">
      <alignment horizontal="right"/>
    </xf>
    <xf numFmtId="164" fontId="3233" fillId="0" borderId="3232" xfId="0" applyNumberFormat="1" applyFont="1" applyBorder="1" applyAlignment="1">
      <alignment horizontal="right"/>
    </xf>
    <xf numFmtId="164" fontId="3234" fillId="0" borderId="3233" xfId="0" applyNumberFormat="1" applyFont="1" applyBorder="1" applyAlignment="1">
      <alignment horizontal="right"/>
    </xf>
    <xf numFmtId="164" fontId="3235" fillId="0" borderId="3234" xfId="0" applyNumberFormat="1" applyFont="1" applyBorder="1" applyAlignment="1">
      <alignment horizontal="right"/>
    </xf>
    <xf numFmtId="164" fontId="3236" fillId="0" borderId="3235" xfId="0" applyNumberFormat="1" applyFont="1" applyBorder="1" applyAlignment="1">
      <alignment horizontal="right"/>
    </xf>
    <xf numFmtId="0" fontId="3237" fillId="0" borderId="3236" xfId="0" applyFont="1" applyBorder="1" applyAlignment="1">
      <alignment horizontal="right"/>
    </xf>
    <xf numFmtId="164" fontId="3238" fillId="0" borderId="3237" xfId="0" applyNumberFormat="1" applyFont="1" applyBorder="1" applyAlignment="1">
      <alignment horizontal="right"/>
    </xf>
    <xf numFmtId="164" fontId="3239" fillId="0" borderId="3238" xfId="0" applyNumberFormat="1" applyFont="1" applyBorder="1" applyAlignment="1">
      <alignment horizontal="right"/>
    </xf>
    <xf numFmtId="164" fontId="3240" fillId="0" borderId="3239" xfId="0" applyNumberFormat="1" applyFont="1" applyBorder="1" applyAlignment="1">
      <alignment horizontal="right"/>
    </xf>
    <xf numFmtId="164" fontId="3241" fillId="0" borderId="3240" xfId="0" applyNumberFormat="1" applyFont="1" applyBorder="1" applyAlignment="1">
      <alignment horizontal="right"/>
    </xf>
    <xf numFmtId="0" fontId="3242" fillId="0" borderId="3241" xfId="0" applyFont="1" applyBorder="1"/>
    <xf numFmtId="0" fontId="3243" fillId="0" borderId="3242" xfId="0" applyFont="1" applyBorder="1" applyAlignment="1">
      <alignment horizontal="right"/>
    </xf>
    <xf numFmtId="0" fontId="3244" fillId="0" borderId="3243" xfId="0" applyFont="1" applyBorder="1" applyAlignment="1">
      <alignment horizontal="right"/>
    </xf>
    <xf numFmtId="164" fontId="3245" fillId="0" borderId="3244" xfId="0" applyNumberFormat="1" applyFont="1" applyBorder="1" applyAlignment="1">
      <alignment horizontal="right"/>
    </xf>
    <xf numFmtId="164" fontId="3246" fillId="0" borderId="3245" xfId="0" applyNumberFormat="1" applyFont="1" applyBorder="1" applyAlignment="1">
      <alignment horizontal="right"/>
    </xf>
    <xf numFmtId="164" fontId="3247" fillId="0" borderId="3246" xfId="0" applyNumberFormat="1" applyFont="1" applyBorder="1" applyAlignment="1">
      <alignment horizontal="right"/>
    </xf>
    <xf numFmtId="164" fontId="3248" fillId="0" borderId="3247" xfId="0" applyNumberFormat="1" applyFont="1" applyBorder="1" applyAlignment="1">
      <alignment horizontal="right"/>
    </xf>
    <xf numFmtId="0" fontId="3249" fillId="0" borderId="3248" xfId="0" applyFont="1" applyBorder="1" applyAlignment="1">
      <alignment horizontal="right"/>
    </xf>
    <xf numFmtId="164" fontId="3250" fillId="0" borderId="3249" xfId="0" applyNumberFormat="1" applyFont="1" applyBorder="1" applyAlignment="1">
      <alignment horizontal="right"/>
    </xf>
    <xf numFmtId="164" fontId="3251" fillId="0" borderId="3250" xfId="0" applyNumberFormat="1" applyFont="1" applyBorder="1" applyAlignment="1">
      <alignment horizontal="right"/>
    </xf>
    <xf numFmtId="164" fontId="3252" fillId="0" borderId="3251" xfId="0" applyNumberFormat="1" applyFont="1" applyBorder="1" applyAlignment="1">
      <alignment horizontal="right"/>
    </xf>
    <xf numFmtId="164" fontId="3253" fillId="0" borderId="3252" xfId="0" applyNumberFormat="1" applyFont="1" applyBorder="1" applyAlignment="1">
      <alignment horizontal="right"/>
    </xf>
    <xf numFmtId="0" fontId="3254" fillId="0" borderId="3253" xfId="0" applyFont="1" applyBorder="1" applyAlignment="1">
      <alignment horizontal="right"/>
    </xf>
    <xf numFmtId="164" fontId="3255" fillId="0" borderId="3254" xfId="0" applyNumberFormat="1" applyFont="1" applyBorder="1" applyAlignment="1">
      <alignment horizontal="right"/>
    </xf>
    <xf numFmtId="164" fontId="3256" fillId="0" borderId="3255" xfId="0" applyNumberFormat="1" applyFont="1" applyBorder="1" applyAlignment="1">
      <alignment horizontal="right"/>
    </xf>
    <xf numFmtId="164" fontId="3257" fillId="0" borderId="3256" xfId="0" applyNumberFormat="1" applyFont="1" applyBorder="1" applyAlignment="1">
      <alignment horizontal="right"/>
    </xf>
    <xf numFmtId="164" fontId="3258" fillId="0" borderId="3257" xfId="0" applyNumberFormat="1" applyFont="1" applyBorder="1" applyAlignment="1">
      <alignment horizontal="right"/>
    </xf>
    <xf numFmtId="0" fontId="3259" fillId="0" borderId="3258" xfId="0" applyFont="1" applyBorder="1" applyAlignment="1">
      <alignment horizontal="right"/>
    </xf>
    <xf numFmtId="164" fontId="3260" fillId="0" borderId="3259" xfId="0" applyNumberFormat="1" applyFont="1" applyBorder="1" applyAlignment="1">
      <alignment horizontal="right"/>
    </xf>
    <xf numFmtId="164" fontId="3261" fillId="0" borderId="3260" xfId="0" applyNumberFormat="1" applyFont="1" applyBorder="1" applyAlignment="1">
      <alignment horizontal="right"/>
    </xf>
    <xf numFmtId="164" fontId="3262" fillId="0" borderId="3261" xfId="0" applyNumberFormat="1" applyFont="1" applyBorder="1" applyAlignment="1">
      <alignment horizontal="right"/>
    </xf>
    <xf numFmtId="164" fontId="3263" fillId="0" borderId="3262" xfId="0" applyNumberFormat="1" applyFont="1" applyBorder="1" applyAlignment="1">
      <alignment horizontal="right"/>
    </xf>
    <xf numFmtId="0" fontId="3264" fillId="0" borderId="3263" xfId="0" applyFont="1" applyBorder="1"/>
    <xf numFmtId="0" fontId="3265" fillId="0" borderId="3264" xfId="0" applyFont="1" applyBorder="1" applyAlignment="1">
      <alignment horizontal="right"/>
    </xf>
    <xf numFmtId="0" fontId="3266" fillId="0" borderId="3265" xfId="0" applyFont="1" applyBorder="1" applyAlignment="1">
      <alignment horizontal="right"/>
    </xf>
    <xf numFmtId="164" fontId="3267" fillId="0" borderId="3266" xfId="0" applyNumberFormat="1" applyFont="1" applyBorder="1" applyAlignment="1">
      <alignment horizontal="right"/>
    </xf>
    <xf numFmtId="164" fontId="3268" fillId="0" borderId="3267" xfId="0" applyNumberFormat="1" applyFont="1" applyBorder="1" applyAlignment="1">
      <alignment horizontal="right"/>
    </xf>
    <xf numFmtId="164" fontId="3269" fillId="0" borderId="3268" xfId="0" applyNumberFormat="1" applyFont="1" applyBorder="1" applyAlignment="1">
      <alignment horizontal="right"/>
    </xf>
    <xf numFmtId="164" fontId="3270" fillId="0" borderId="3269" xfId="0" applyNumberFormat="1" applyFont="1" applyBorder="1" applyAlignment="1">
      <alignment horizontal="right"/>
    </xf>
    <xf numFmtId="0" fontId="3271" fillId="0" borderId="3270" xfId="0" applyFont="1" applyBorder="1" applyAlignment="1">
      <alignment horizontal="right"/>
    </xf>
    <xf numFmtId="164" fontId="3272" fillId="0" borderId="3271" xfId="0" applyNumberFormat="1" applyFont="1" applyBorder="1" applyAlignment="1">
      <alignment horizontal="right"/>
    </xf>
    <xf numFmtId="164" fontId="3273" fillId="0" borderId="3272" xfId="0" applyNumberFormat="1" applyFont="1" applyBorder="1" applyAlignment="1">
      <alignment horizontal="right"/>
    </xf>
    <xf numFmtId="164" fontId="3274" fillId="0" borderId="3273" xfId="0" applyNumberFormat="1" applyFont="1" applyBorder="1" applyAlignment="1">
      <alignment horizontal="right"/>
    </xf>
    <xf numFmtId="164" fontId="3275" fillId="0" borderId="3274" xfId="0" applyNumberFormat="1" applyFont="1" applyBorder="1" applyAlignment="1">
      <alignment horizontal="right"/>
    </xf>
    <xf numFmtId="0" fontId="3276" fillId="0" borderId="3275" xfId="0" applyFont="1" applyBorder="1"/>
    <xf numFmtId="0" fontId="3277" fillId="0" borderId="3276" xfId="0" applyFont="1" applyBorder="1" applyAlignment="1">
      <alignment horizontal="right"/>
    </xf>
    <xf numFmtId="0" fontId="3278" fillId="0" borderId="3277" xfId="0" applyFont="1" applyBorder="1" applyAlignment="1">
      <alignment horizontal="right"/>
    </xf>
    <xf numFmtId="164" fontId="3279" fillId="0" borderId="3278" xfId="0" applyNumberFormat="1" applyFont="1" applyBorder="1" applyAlignment="1">
      <alignment horizontal="right"/>
    </xf>
    <xf numFmtId="164" fontId="3280" fillId="0" borderId="3279" xfId="0" applyNumberFormat="1" applyFont="1" applyBorder="1" applyAlignment="1">
      <alignment horizontal="right"/>
    </xf>
    <xf numFmtId="164" fontId="3281" fillId="0" borderId="3280" xfId="0" applyNumberFormat="1" applyFont="1" applyBorder="1" applyAlignment="1">
      <alignment horizontal="right"/>
    </xf>
    <xf numFmtId="164" fontId="3282" fillId="0" borderId="3281" xfId="0" applyNumberFormat="1" applyFont="1" applyBorder="1" applyAlignment="1">
      <alignment horizontal="right"/>
    </xf>
    <xf numFmtId="0" fontId="3283" fillId="0" borderId="3282" xfId="0" applyFont="1" applyBorder="1" applyAlignment="1">
      <alignment horizontal="right"/>
    </xf>
    <xf numFmtId="164" fontId="3284" fillId="0" borderId="3283" xfId="0" applyNumberFormat="1" applyFont="1" applyBorder="1" applyAlignment="1">
      <alignment horizontal="right"/>
    </xf>
    <xf numFmtId="164" fontId="3285" fillId="0" borderId="3284" xfId="0" applyNumberFormat="1" applyFont="1" applyBorder="1" applyAlignment="1">
      <alignment horizontal="right"/>
    </xf>
    <xf numFmtId="164" fontId="3286" fillId="0" borderId="3285" xfId="0" applyNumberFormat="1" applyFont="1" applyBorder="1" applyAlignment="1">
      <alignment horizontal="right"/>
    </xf>
    <xf numFmtId="164" fontId="3287" fillId="0" borderId="3286" xfId="0" applyNumberFormat="1" applyFont="1" applyBorder="1" applyAlignment="1">
      <alignment horizontal="right"/>
    </xf>
    <xf numFmtId="0" fontId="3288" fillId="0" borderId="3287" xfId="0" applyFont="1" applyBorder="1"/>
    <xf numFmtId="0" fontId="3289" fillId="0" borderId="3288" xfId="0" applyFont="1" applyBorder="1" applyAlignment="1">
      <alignment horizontal="right"/>
    </xf>
    <xf numFmtId="0" fontId="3290" fillId="0" borderId="3289" xfId="0" applyFont="1" applyBorder="1" applyAlignment="1">
      <alignment horizontal="right"/>
    </xf>
    <xf numFmtId="164" fontId="3291" fillId="0" borderId="3290" xfId="0" applyNumberFormat="1" applyFont="1" applyBorder="1" applyAlignment="1">
      <alignment horizontal="right"/>
    </xf>
    <xf numFmtId="164" fontId="3292" fillId="0" borderId="3291" xfId="0" applyNumberFormat="1" applyFont="1" applyBorder="1" applyAlignment="1">
      <alignment horizontal="right"/>
    </xf>
    <xf numFmtId="164" fontId="3293" fillId="0" borderId="3292" xfId="0" applyNumberFormat="1" applyFont="1" applyBorder="1" applyAlignment="1">
      <alignment horizontal="right"/>
    </xf>
    <xf numFmtId="164" fontId="3294" fillId="0" borderId="3293" xfId="0" applyNumberFormat="1" applyFont="1" applyBorder="1" applyAlignment="1">
      <alignment horizontal="right"/>
    </xf>
    <xf numFmtId="0" fontId="3295" fillId="0" borderId="3294" xfId="0" applyFont="1" applyBorder="1" applyAlignment="1">
      <alignment horizontal="right"/>
    </xf>
    <xf numFmtId="164" fontId="3296" fillId="0" borderId="3295" xfId="0" applyNumberFormat="1" applyFont="1" applyBorder="1" applyAlignment="1">
      <alignment horizontal="right"/>
    </xf>
    <xf numFmtId="164" fontId="3297" fillId="0" borderId="3296" xfId="0" applyNumberFormat="1" applyFont="1" applyBorder="1" applyAlignment="1">
      <alignment horizontal="right"/>
    </xf>
    <xf numFmtId="164" fontId="3298" fillId="0" borderId="3297" xfId="0" applyNumberFormat="1" applyFont="1" applyBorder="1" applyAlignment="1">
      <alignment horizontal="right"/>
    </xf>
    <xf numFmtId="164" fontId="3299" fillId="0" borderId="3298" xfId="0" applyNumberFormat="1" applyFont="1" applyBorder="1" applyAlignment="1">
      <alignment horizontal="right"/>
    </xf>
    <xf numFmtId="0" fontId="3300" fillId="0" borderId="3299" xfId="0" applyFont="1" applyBorder="1"/>
    <xf numFmtId="0" fontId="3301" fillId="0" borderId="3300" xfId="0" applyFont="1" applyBorder="1" applyAlignment="1">
      <alignment horizontal="right"/>
    </xf>
    <xf numFmtId="0" fontId="3302" fillId="0" borderId="3301" xfId="0" applyFont="1" applyBorder="1" applyAlignment="1">
      <alignment horizontal="right"/>
    </xf>
    <xf numFmtId="164" fontId="3303" fillId="0" borderId="3302" xfId="0" applyNumberFormat="1" applyFont="1" applyBorder="1" applyAlignment="1">
      <alignment horizontal="right"/>
    </xf>
    <xf numFmtId="164" fontId="3304" fillId="0" borderId="3303" xfId="0" applyNumberFormat="1" applyFont="1" applyBorder="1" applyAlignment="1">
      <alignment horizontal="right"/>
    </xf>
    <xf numFmtId="164" fontId="3305" fillId="0" borderId="3304" xfId="0" applyNumberFormat="1" applyFont="1" applyBorder="1" applyAlignment="1">
      <alignment horizontal="right"/>
    </xf>
    <xf numFmtId="164" fontId="3306" fillId="0" borderId="3305" xfId="0" applyNumberFormat="1" applyFont="1" applyBorder="1" applyAlignment="1">
      <alignment horizontal="right"/>
    </xf>
    <xf numFmtId="0" fontId="3307" fillId="0" borderId="3306" xfId="0" applyFont="1" applyBorder="1" applyAlignment="1">
      <alignment horizontal="right"/>
    </xf>
    <xf numFmtId="164" fontId="3308" fillId="0" borderId="3307" xfId="0" applyNumberFormat="1" applyFont="1" applyBorder="1" applyAlignment="1">
      <alignment horizontal="right"/>
    </xf>
    <xf numFmtId="164" fontId="3309" fillId="0" borderId="3308" xfId="0" applyNumberFormat="1" applyFont="1" applyBorder="1" applyAlignment="1">
      <alignment horizontal="right"/>
    </xf>
    <xf numFmtId="164" fontId="3310" fillId="0" borderId="3309" xfId="0" applyNumberFormat="1" applyFont="1" applyBorder="1" applyAlignment="1">
      <alignment horizontal="right"/>
    </xf>
    <xf numFmtId="164" fontId="3311" fillId="0" borderId="3310" xfId="0" applyNumberFormat="1" applyFont="1" applyBorder="1" applyAlignment="1">
      <alignment horizontal="right"/>
    </xf>
    <xf numFmtId="0" fontId="3312" fillId="0" borderId="3311" xfId="0" applyFont="1" applyBorder="1"/>
    <xf numFmtId="0" fontId="3313" fillId="0" borderId="3312" xfId="0" applyFont="1" applyBorder="1" applyAlignment="1">
      <alignment horizontal="right"/>
    </xf>
    <xf numFmtId="0" fontId="3314" fillId="0" borderId="3313" xfId="0" applyFont="1" applyBorder="1" applyAlignment="1">
      <alignment horizontal="right"/>
    </xf>
    <xf numFmtId="164" fontId="3315" fillId="0" borderId="3314" xfId="0" applyNumberFormat="1" applyFont="1" applyBorder="1" applyAlignment="1">
      <alignment horizontal="right"/>
    </xf>
    <xf numFmtId="164" fontId="3316" fillId="0" borderId="3315" xfId="0" applyNumberFormat="1" applyFont="1" applyBorder="1" applyAlignment="1">
      <alignment horizontal="right"/>
    </xf>
    <xf numFmtId="164" fontId="3317" fillId="0" borderId="3316" xfId="0" applyNumberFormat="1" applyFont="1" applyBorder="1" applyAlignment="1">
      <alignment horizontal="right"/>
    </xf>
    <xf numFmtId="164" fontId="3318" fillId="0" borderId="3317" xfId="0" applyNumberFormat="1" applyFont="1" applyBorder="1" applyAlignment="1">
      <alignment horizontal="right"/>
    </xf>
    <xf numFmtId="0" fontId="3319" fillId="0" borderId="3318" xfId="0" applyFont="1" applyBorder="1" applyAlignment="1">
      <alignment horizontal="right"/>
    </xf>
    <xf numFmtId="164" fontId="3320" fillId="0" borderId="3319" xfId="0" applyNumberFormat="1" applyFont="1" applyBorder="1" applyAlignment="1">
      <alignment horizontal="right"/>
    </xf>
    <xf numFmtId="164" fontId="3321" fillId="0" borderId="3320" xfId="0" applyNumberFormat="1" applyFont="1" applyBorder="1" applyAlignment="1">
      <alignment horizontal="right"/>
    </xf>
    <xf numFmtId="164" fontId="3322" fillId="0" borderId="3321" xfId="0" applyNumberFormat="1" applyFont="1" applyBorder="1" applyAlignment="1">
      <alignment horizontal="right"/>
    </xf>
    <xf numFmtId="164" fontId="3323" fillId="0" borderId="3322" xfId="0" applyNumberFormat="1" applyFont="1" applyBorder="1" applyAlignment="1">
      <alignment horizontal="right"/>
    </xf>
    <xf numFmtId="0" fontId="3324" fillId="0" borderId="3323" xfId="0" applyFont="1" applyBorder="1" applyAlignment="1">
      <alignment horizontal="right"/>
    </xf>
    <xf numFmtId="164" fontId="3325" fillId="0" borderId="3324" xfId="0" applyNumberFormat="1" applyFont="1" applyBorder="1" applyAlignment="1">
      <alignment horizontal="right"/>
    </xf>
    <xf numFmtId="164" fontId="3326" fillId="0" borderId="3325" xfId="0" applyNumberFormat="1" applyFont="1" applyBorder="1" applyAlignment="1">
      <alignment horizontal="right"/>
    </xf>
    <xf numFmtId="164" fontId="3327" fillId="0" borderId="3326" xfId="0" applyNumberFormat="1" applyFont="1" applyBorder="1" applyAlignment="1">
      <alignment horizontal="right"/>
    </xf>
    <xf numFmtId="164" fontId="3328" fillId="0" borderId="3327" xfId="0" applyNumberFormat="1" applyFont="1" applyBorder="1" applyAlignment="1">
      <alignment horizontal="right"/>
    </xf>
    <xf numFmtId="0" fontId="3329" fillId="0" borderId="3328" xfId="0" applyFont="1" applyBorder="1"/>
    <xf numFmtId="0" fontId="3330" fillId="0" borderId="3329" xfId="0" applyFont="1" applyBorder="1" applyAlignment="1">
      <alignment horizontal="right"/>
    </xf>
    <xf numFmtId="0" fontId="3331" fillId="0" borderId="3330" xfId="0" applyFont="1" applyBorder="1" applyAlignment="1">
      <alignment horizontal="right"/>
    </xf>
    <xf numFmtId="164" fontId="3332" fillId="0" borderId="3331" xfId="0" applyNumberFormat="1" applyFont="1" applyBorder="1" applyAlignment="1">
      <alignment horizontal="right"/>
    </xf>
    <xf numFmtId="164" fontId="3333" fillId="0" borderId="3332" xfId="0" applyNumberFormat="1" applyFont="1" applyBorder="1" applyAlignment="1">
      <alignment horizontal="right"/>
    </xf>
    <xf numFmtId="164" fontId="3334" fillId="0" borderId="3333" xfId="0" applyNumberFormat="1" applyFont="1" applyBorder="1" applyAlignment="1">
      <alignment horizontal="right"/>
    </xf>
    <xf numFmtId="164" fontId="3335" fillId="0" borderId="3334" xfId="0" applyNumberFormat="1" applyFont="1" applyBorder="1" applyAlignment="1">
      <alignment horizontal="right"/>
    </xf>
    <xf numFmtId="0" fontId="3336" fillId="0" borderId="3335" xfId="0" applyFont="1" applyBorder="1" applyAlignment="1">
      <alignment horizontal="right"/>
    </xf>
    <xf numFmtId="164" fontId="3337" fillId="0" borderId="3336" xfId="0" applyNumberFormat="1" applyFont="1" applyBorder="1" applyAlignment="1">
      <alignment horizontal="right"/>
    </xf>
    <xf numFmtId="164" fontId="3338" fillId="0" borderId="3337" xfId="0" applyNumberFormat="1" applyFont="1" applyBorder="1" applyAlignment="1">
      <alignment horizontal="right"/>
    </xf>
    <xf numFmtId="164" fontId="3339" fillId="0" borderId="3338" xfId="0" applyNumberFormat="1" applyFont="1" applyBorder="1" applyAlignment="1">
      <alignment horizontal="right"/>
    </xf>
    <xf numFmtId="164" fontId="3340" fillId="0" borderId="3339" xfId="0" applyNumberFormat="1" applyFont="1" applyBorder="1" applyAlignment="1">
      <alignment horizontal="right"/>
    </xf>
    <xf numFmtId="0" fontId="3341" fillId="0" borderId="3340" xfId="0" applyFont="1" applyBorder="1" applyAlignment="1">
      <alignment horizontal="right"/>
    </xf>
    <xf numFmtId="164" fontId="3342" fillId="0" borderId="3341" xfId="0" applyNumberFormat="1" applyFont="1" applyBorder="1" applyAlignment="1">
      <alignment horizontal="right"/>
    </xf>
    <xf numFmtId="164" fontId="3343" fillId="0" borderId="3342" xfId="0" applyNumberFormat="1" applyFont="1" applyBorder="1" applyAlignment="1">
      <alignment horizontal="right"/>
    </xf>
    <xf numFmtId="164" fontId="3344" fillId="0" borderId="3343" xfId="0" applyNumberFormat="1" applyFont="1" applyBorder="1" applyAlignment="1">
      <alignment horizontal="right"/>
    </xf>
    <xf numFmtId="164" fontId="3345" fillId="0" borderId="3344" xfId="0" applyNumberFormat="1" applyFont="1" applyBorder="1" applyAlignment="1">
      <alignment horizontal="right"/>
    </xf>
    <xf numFmtId="0" fontId="3346" fillId="0" borderId="3345" xfId="0" applyFont="1" applyBorder="1"/>
    <xf numFmtId="0" fontId="3347" fillId="0" borderId="3346" xfId="0" applyFont="1" applyBorder="1" applyAlignment="1">
      <alignment horizontal="right"/>
    </xf>
    <xf numFmtId="0" fontId="3348" fillId="0" borderId="3347" xfId="0" applyFont="1" applyBorder="1" applyAlignment="1">
      <alignment horizontal="right"/>
    </xf>
    <xf numFmtId="164" fontId="3349" fillId="0" borderId="3348" xfId="0" applyNumberFormat="1" applyFont="1" applyBorder="1" applyAlignment="1">
      <alignment horizontal="right"/>
    </xf>
    <xf numFmtId="164" fontId="3350" fillId="0" borderId="3349" xfId="0" applyNumberFormat="1" applyFont="1" applyBorder="1" applyAlignment="1">
      <alignment horizontal="right"/>
    </xf>
    <xf numFmtId="164" fontId="3351" fillId="0" borderId="3350" xfId="0" applyNumberFormat="1" applyFont="1" applyBorder="1" applyAlignment="1">
      <alignment horizontal="right"/>
    </xf>
    <xf numFmtId="164" fontId="3352" fillId="0" borderId="3351" xfId="0" applyNumberFormat="1" applyFont="1" applyBorder="1" applyAlignment="1">
      <alignment horizontal="right"/>
    </xf>
    <xf numFmtId="0" fontId="3353" fillId="0" borderId="3352" xfId="0" applyFont="1" applyBorder="1" applyAlignment="1">
      <alignment horizontal="right"/>
    </xf>
    <xf numFmtId="164" fontId="3354" fillId="0" borderId="3353" xfId="0" applyNumberFormat="1" applyFont="1" applyBorder="1" applyAlignment="1">
      <alignment horizontal="right"/>
    </xf>
    <xf numFmtId="164" fontId="3355" fillId="0" borderId="3354" xfId="0" applyNumberFormat="1" applyFont="1" applyBorder="1" applyAlignment="1">
      <alignment horizontal="right"/>
    </xf>
    <xf numFmtId="164" fontId="3356" fillId="0" borderId="3355" xfId="0" applyNumberFormat="1" applyFont="1" applyBorder="1" applyAlignment="1">
      <alignment horizontal="right"/>
    </xf>
    <xf numFmtId="164" fontId="3357" fillId="0" borderId="3356" xfId="0" applyNumberFormat="1" applyFont="1" applyBorder="1" applyAlignment="1">
      <alignment horizontal="right"/>
    </xf>
    <xf numFmtId="0" fontId="3358" fillId="0" borderId="3357" xfId="0" applyFont="1" applyBorder="1" applyAlignment="1">
      <alignment horizontal="right"/>
    </xf>
    <xf numFmtId="164" fontId="3359" fillId="0" borderId="3358" xfId="0" applyNumberFormat="1" applyFont="1" applyBorder="1" applyAlignment="1">
      <alignment horizontal="right"/>
    </xf>
    <xf numFmtId="164" fontId="3360" fillId="0" borderId="3359" xfId="0" applyNumberFormat="1" applyFont="1" applyBorder="1" applyAlignment="1">
      <alignment horizontal="right"/>
    </xf>
    <xf numFmtId="164" fontId="3361" fillId="0" borderId="3360" xfId="0" applyNumberFormat="1" applyFont="1" applyBorder="1" applyAlignment="1">
      <alignment horizontal="right"/>
    </xf>
    <xf numFmtId="164" fontId="3362" fillId="0" borderId="3361" xfId="0" applyNumberFormat="1" applyFont="1" applyBorder="1" applyAlignment="1">
      <alignment horizontal="right"/>
    </xf>
    <xf numFmtId="0" fontId="3363" fillId="0" borderId="3362" xfId="0" applyFont="1" applyBorder="1" applyAlignment="1">
      <alignment horizontal="right"/>
    </xf>
    <xf numFmtId="164" fontId="3364" fillId="0" borderId="3363" xfId="0" applyNumberFormat="1" applyFont="1" applyBorder="1" applyAlignment="1">
      <alignment horizontal="right"/>
    </xf>
    <xf numFmtId="164" fontId="3365" fillId="0" borderId="3364" xfId="0" applyNumberFormat="1" applyFont="1" applyBorder="1" applyAlignment="1">
      <alignment horizontal="right"/>
    </xf>
    <xf numFmtId="164" fontId="3366" fillId="0" borderId="3365" xfId="0" applyNumberFormat="1" applyFont="1" applyBorder="1" applyAlignment="1">
      <alignment horizontal="right"/>
    </xf>
    <xf numFmtId="164" fontId="3367" fillId="0" borderId="3366" xfId="0" applyNumberFormat="1" applyFont="1" applyBorder="1" applyAlignment="1">
      <alignment horizontal="right"/>
    </xf>
    <xf numFmtId="0" fontId="3368" fillId="0" borderId="3367" xfId="0" applyFont="1" applyBorder="1" applyAlignment="1">
      <alignment horizontal="right"/>
    </xf>
    <xf numFmtId="164" fontId="3369" fillId="0" borderId="3368" xfId="0" applyNumberFormat="1" applyFont="1" applyBorder="1" applyAlignment="1">
      <alignment horizontal="right"/>
    </xf>
    <xf numFmtId="164" fontId="3370" fillId="0" borderId="3369" xfId="0" applyNumberFormat="1" applyFont="1" applyBorder="1" applyAlignment="1">
      <alignment horizontal="right"/>
    </xf>
    <xf numFmtId="164" fontId="3371" fillId="0" borderId="3370" xfId="0" applyNumberFormat="1" applyFont="1" applyBorder="1" applyAlignment="1">
      <alignment horizontal="right"/>
    </xf>
    <xf numFmtId="164" fontId="3372" fillId="0" borderId="3371" xfId="0" applyNumberFormat="1" applyFont="1" applyBorder="1" applyAlignment="1">
      <alignment horizontal="right"/>
    </xf>
    <xf numFmtId="0" fontId="3373" fillId="0" borderId="3372" xfId="0" applyFont="1" applyBorder="1"/>
    <xf numFmtId="0" fontId="3374" fillId="0" borderId="3373" xfId="0" applyFont="1" applyBorder="1" applyAlignment="1">
      <alignment horizontal="right"/>
    </xf>
    <xf numFmtId="0" fontId="3375" fillId="0" borderId="3374" xfId="0" applyFont="1" applyBorder="1" applyAlignment="1">
      <alignment horizontal="right"/>
    </xf>
    <xf numFmtId="164" fontId="3376" fillId="0" borderId="3375" xfId="0" applyNumberFormat="1" applyFont="1" applyBorder="1" applyAlignment="1">
      <alignment horizontal="right"/>
    </xf>
    <xf numFmtId="164" fontId="3377" fillId="0" borderId="3376" xfId="0" applyNumberFormat="1" applyFont="1" applyBorder="1" applyAlignment="1">
      <alignment horizontal="right"/>
    </xf>
    <xf numFmtId="164" fontId="3378" fillId="0" borderId="3377" xfId="0" applyNumberFormat="1" applyFont="1" applyBorder="1" applyAlignment="1">
      <alignment horizontal="right"/>
    </xf>
    <xf numFmtId="164" fontId="3379" fillId="0" borderId="3378" xfId="0" applyNumberFormat="1" applyFont="1" applyBorder="1" applyAlignment="1">
      <alignment horizontal="right"/>
    </xf>
    <xf numFmtId="0" fontId="3380" fillId="0" borderId="3379" xfId="0" applyFont="1" applyBorder="1" applyAlignment="1">
      <alignment horizontal="right"/>
    </xf>
    <xf numFmtId="164" fontId="3381" fillId="0" borderId="3380" xfId="0" applyNumberFormat="1" applyFont="1" applyBorder="1" applyAlignment="1">
      <alignment horizontal="right"/>
    </xf>
    <xf numFmtId="164" fontId="3382" fillId="0" borderId="3381" xfId="0" applyNumberFormat="1" applyFont="1" applyBorder="1" applyAlignment="1">
      <alignment horizontal="right"/>
    </xf>
    <xf numFmtId="164" fontId="3383" fillId="0" borderId="3382" xfId="0" applyNumberFormat="1" applyFont="1" applyBorder="1" applyAlignment="1">
      <alignment horizontal="right"/>
    </xf>
    <xf numFmtId="164" fontId="3384" fillId="0" borderId="3383" xfId="0" applyNumberFormat="1" applyFont="1" applyBorder="1" applyAlignment="1">
      <alignment horizontal="right"/>
    </xf>
    <xf numFmtId="0" fontId="3385" fillId="0" borderId="3384" xfId="0" applyFont="1" applyBorder="1" applyAlignment="1">
      <alignment horizontal="right"/>
    </xf>
    <xf numFmtId="164" fontId="3386" fillId="0" borderId="3385" xfId="0" applyNumberFormat="1" applyFont="1" applyBorder="1" applyAlignment="1">
      <alignment horizontal="right"/>
    </xf>
    <xf numFmtId="164" fontId="3387" fillId="0" borderId="3386" xfId="0" applyNumberFormat="1" applyFont="1" applyBorder="1" applyAlignment="1">
      <alignment horizontal="right"/>
    </xf>
    <xf numFmtId="164" fontId="3388" fillId="0" borderId="3387" xfId="0" applyNumberFormat="1" applyFont="1" applyBorder="1" applyAlignment="1">
      <alignment horizontal="right"/>
    </xf>
    <xf numFmtId="164" fontId="3389" fillId="0" borderId="3388" xfId="0" applyNumberFormat="1" applyFont="1" applyBorder="1" applyAlignment="1">
      <alignment horizontal="right"/>
    </xf>
    <xf numFmtId="0" fontId="3390" fillId="0" borderId="3389" xfId="0" applyFont="1" applyBorder="1"/>
    <xf numFmtId="0" fontId="3391" fillId="0" borderId="3390" xfId="0" applyFont="1" applyBorder="1" applyAlignment="1">
      <alignment horizontal="right"/>
    </xf>
    <xf numFmtId="0" fontId="3392" fillId="0" borderId="3391" xfId="0" applyFont="1" applyBorder="1" applyAlignment="1">
      <alignment horizontal="right"/>
    </xf>
    <xf numFmtId="164" fontId="3393" fillId="0" borderId="3392" xfId="0" applyNumberFormat="1" applyFont="1" applyBorder="1" applyAlignment="1">
      <alignment horizontal="right"/>
    </xf>
    <xf numFmtId="164" fontId="3394" fillId="0" borderId="3393" xfId="0" applyNumberFormat="1" applyFont="1" applyBorder="1" applyAlignment="1">
      <alignment horizontal="right"/>
    </xf>
    <xf numFmtId="164" fontId="3395" fillId="0" borderId="3394" xfId="0" applyNumberFormat="1" applyFont="1" applyBorder="1" applyAlignment="1">
      <alignment horizontal="right"/>
    </xf>
    <xf numFmtId="164" fontId="3396" fillId="0" borderId="3395" xfId="0" applyNumberFormat="1" applyFont="1" applyBorder="1" applyAlignment="1">
      <alignment horizontal="right"/>
    </xf>
    <xf numFmtId="0" fontId="3397" fillId="0" borderId="3396" xfId="0" applyFont="1" applyBorder="1" applyAlignment="1">
      <alignment horizontal="right"/>
    </xf>
    <xf numFmtId="164" fontId="3398" fillId="0" borderId="3397" xfId="0" applyNumberFormat="1" applyFont="1" applyBorder="1" applyAlignment="1">
      <alignment horizontal="right"/>
    </xf>
    <xf numFmtId="164" fontId="3399" fillId="0" borderId="3398" xfId="0" applyNumberFormat="1" applyFont="1" applyBorder="1" applyAlignment="1">
      <alignment horizontal="right"/>
    </xf>
    <xf numFmtId="164" fontId="3400" fillId="0" borderId="3399" xfId="0" applyNumberFormat="1" applyFont="1" applyBorder="1" applyAlignment="1">
      <alignment horizontal="right"/>
    </xf>
    <xf numFmtId="164" fontId="3401" fillId="0" borderId="3400" xfId="0" applyNumberFormat="1" applyFont="1" applyBorder="1" applyAlignment="1">
      <alignment horizontal="right"/>
    </xf>
    <xf numFmtId="0" fontId="3402" fillId="0" borderId="3401" xfId="0" applyFont="1" applyBorder="1" applyAlignment="1">
      <alignment horizontal="right"/>
    </xf>
    <xf numFmtId="164" fontId="3403" fillId="0" borderId="3402" xfId="0" applyNumberFormat="1" applyFont="1" applyBorder="1" applyAlignment="1">
      <alignment horizontal="right"/>
    </xf>
    <xf numFmtId="164" fontId="3404" fillId="0" borderId="3403" xfId="0" applyNumberFormat="1" applyFont="1" applyBorder="1" applyAlignment="1">
      <alignment horizontal="right"/>
    </xf>
    <xf numFmtId="164" fontId="3405" fillId="0" borderId="3404" xfId="0" applyNumberFormat="1" applyFont="1" applyBorder="1" applyAlignment="1">
      <alignment horizontal="right"/>
    </xf>
    <xf numFmtId="164" fontId="3406" fillId="0" borderId="3405" xfId="0" applyNumberFormat="1" applyFont="1" applyBorder="1" applyAlignment="1">
      <alignment horizontal="right"/>
    </xf>
    <xf numFmtId="0" fontId="3407" fillId="0" borderId="3406" xfId="0" applyFont="1" applyBorder="1"/>
    <xf numFmtId="0" fontId="3408" fillId="0" borderId="3407" xfId="0" applyFont="1" applyBorder="1" applyAlignment="1">
      <alignment horizontal="right"/>
    </xf>
    <xf numFmtId="0" fontId="3409" fillId="0" borderId="3408" xfId="0" applyFont="1" applyBorder="1" applyAlignment="1">
      <alignment horizontal="right"/>
    </xf>
    <xf numFmtId="164" fontId="3410" fillId="0" borderId="3409" xfId="0" applyNumberFormat="1" applyFont="1" applyBorder="1" applyAlignment="1">
      <alignment horizontal="right"/>
    </xf>
    <xf numFmtId="164" fontId="3411" fillId="0" borderId="3410" xfId="0" applyNumberFormat="1" applyFont="1" applyBorder="1" applyAlignment="1">
      <alignment horizontal="right"/>
    </xf>
    <xf numFmtId="164" fontId="3412" fillId="0" borderId="3411" xfId="0" applyNumberFormat="1" applyFont="1" applyBorder="1" applyAlignment="1">
      <alignment horizontal="right"/>
    </xf>
    <xf numFmtId="164" fontId="3413" fillId="0" borderId="3412" xfId="0" applyNumberFormat="1" applyFont="1" applyBorder="1" applyAlignment="1">
      <alignment horizontal="right"/>
    </xf>
    <xf numFmtId="0" fontId="3414" fillId="0" borderId="3413" xfId="0" applyFont="1" applyBorder="1" applyAlignment="1">
      <alignment horizontal="right"/>
    </xf>
    <xf numFmtId="164" fontId="3415" fillId="0" borderId="3414" xfId="0" applyNumberFormat="1" applyFont="1" applyBorder="1" applyAlignment="1">
      <alignment horizontal="right"/>
    </xf>
    <xf numFmtId="164" fontId="3416" fillId="0" borderId="3415" xfId="0" applyNumberFormat="1" applyFont="1" applyBorder="1" applyAlignment="1">
      <alignment horizontal="right"/>
    </xf>
    <xf numFmtId="164" fontId="3417" fillId="0" borderId="3416" xfId="0" applyNumberFormat="1" applyFont="1" applyBorder="1" applyAlignment="1">
      <alignment horizontal="right"/>
    </xf>
    <xf numFmtId="164" fontId="3418" fillId="0" borderId="3417" xfId="0" applyNumberFormat="1" applyFont="1" applyBorder="1" applyAlignment="1">
      <alignment horizontal="right"/>
    </xf>
    <xf numFmtId="0" fontId="3419" fillId="0" borderId="3418" xfId="0" applyFont="1" applyBorder="1" applyAlignment="1">
      <alignment horizontal="right"/>
    </xf>
    <xf numFmtId="164" fontId="3420" fillId="0" borderId="3419" xfId="0" applyNumberFormat="1" applyFont="1" applyBorder="1" applyAlignment="1">
      <alignment horizontal="right"/>
    </xf>
    <xf numFmtId="164" fontId="3421" fillId="0" borderId="3420" xfId="0" applyNumberFormat="1" applyFont="1" applyBorder="1" applyAlignment="1">
      <alignment horizontal="right"/>
    </xf>
    <xf numFmtId="164" fontId="3422" fillId="0" borderId="3421" xfId="0" applyNumberFormat="1" applyFont="1" applyBorder="1" applyAlignment="1">
      <alignment horizontal="right"/>
    </xf>
    <xf numFmtId="164" fontId="3423" fillId="0" borderId="3422" xfId="0" applyNumberFormat="1" applyFont="1" applyBorder="1" applyAlignment="1">
      <alignment horizontal="right"/>
    </xf>
    <xf numFmtId="0" fontId="3424" fillId="0" borderId="3423" xfId="0" applyFont="1" applyBorder="1" applyAlignment="1">
      <alignment horizontal="right"/>
    </xf>
    <xf numFmtId="164" fontId="3425" fillId="0" borderId="3424" xfId="0" applyNumberFormat="1" applyFont="1" applyBorder="1" applyAlignment="1">
      <alignment horizontal="right"/>
    </xf>
    <xf numFmtId="164" fontId="3426" fillId="0" borderId="3425" xfId="0" applyNumberFormat="1" applyFont="1" applyBorder="1" applyAlignment="1">
      <alignment horizontal="right"/>
    </xf>
    <xf numFmtId="164" fontId="3427" fillId="0" borderId="3426" xfId="0" applyNumberFormat="1" applyFont="1" applyBorder="1" applyAlignment="1">
      <alignment horizontal="right"/>
    </xf>
    <xf numFmtId="164" fontId="3428" fillId="0" borderId="3427" xfId="0" applyNumberFormat="1" applyFont="1" applyBorder="1" applyAlignment="1">
      <alignment horizontal="right"/>
    </xf>
    <xf numFmtId="0" fontId="3429" fillId="0" borderId="3428" xfId="0" applyFont="1" applyBorder="1" applyAlignment="1">
      <alignment horizontal="right"/>
    </xf>
    <xf numFmtId="164" fontId="3430" fillId="0" borderId="3429" xfId="0" applyNumberFormat="1" applyFont="1" applyBorder="1" applyAlignment="1">
      <alignment horizontal="right"/>
    </xf>
    <xf numFmtId="164" fontId="3431" fillId="0" borderId="3430" xfId="0" applyNumberFormat="1" applyFont="1" applyBorder="1" applyAlignment="1">
      <alignment horizontal="right"/>
    </xf>
    <xf numFmtId="164" fontId="3432" fillId="0" borderId="3431" xfId="0" applyNumberFormat="1" applyFont="1" applyBorder="1" applyAlignment="1">
      <alignment horizontal="right"/>
    </xf>
    <xf numFmtId="164" fontId="3433" fillId="0" borderId="3432" xfId="0" applyNumberFormat="1" applyFont="1" applyBorder="1" applyAlignment="1">
      <alignment horizontal="right"/>
    </xf>
    <xf numFmtId="0" fontId="3434" fillId="0" borderId="3433" xfId="0" applyFont="1" applyBorder="1"/>
    <xf numFmtId="0" fontId="3435" fillId="0" borderId="3434" xfId="0" applyFont="1" applyBorder="1" applyAlignment="1">
      <alignment horizontal="right"/>
    </xf>
    <xf numFmtId="0" fontId="3436" fillId="0" borderId="3435" xfId="0" applyFont="1" applyBorder="1" applyAlignment="1">
      <alignment horizontal="right"/>
    </xf>
    <xf numFmtId="164" fontId="3437" fillId="0" borderId="3436" xfId="0" applyNumberFormat="1" applyFont="1" applyBorder="1" applyAlignment="1">
      <alignment horizontal="right"/>
    </xf>
    <xf numFmtId="164" fontId="3438" fillId="0" borderId="3437" xfId="0" applyNumberFormat="1" applyFont="1" applyBorder="1" applyAlignment="1">
      <alignment horizontal="right"/>
    </xf>
    <xf numFmtId="164" fontId="3439" fillId="0" borderId="3438" xfId="0" applyNumberFormat="1" applyFont="1" applyBorder="1" applyAlignment="1">
      <alignment horizontal="right"/>
    </xf>
    <xf numFmtId="164" fontId="3440" fillId="0" borderId="3439" xfId="0" applyNumberFormat="1" applyFont="1" applyBorder="1" applyAlignment="1">
      <alignment horizontal="right"/>
    </xf>
    <xf numFmtId="0" fontId="3441" fillId="0" borderId="3440" xfId="0" applyFont="1" applyBorder="1" applyAlignment="1">
      <alignment horizontal="right"/>
    </xf>
    <xf numFmtId="164" fontId="3442" fillId="0" borderId="3441" xfId="0" applyNumberFormat="1" applyFont="1" applyBorder="1" applyAlignment="1">
      <alignment horizontal="right"/>
    </xf>
    <xf numFmtId="164" fontId="3443" fillId="0" borderId="3442" xfId="0" applyNumberFormat="1" applyFont="1" applyBorder="1" applyAlignment="1">
      <alignment horizontal="right"/>
    </xf>
    <xf numFmtId="164" fontId="3444" fillId="0" borderId="3443" xfId="0" applyNumberFormat="1" applyFont="1" applyBorder="1" applyAlignment="1">
      <alignment horizontal="right"/>
    </xf>
    <xf numFmtId="164" fontId="3445" fillId="0" borderId="3444" xfId="0" applyNumberFormat="1" applyFont="1" applyBorder="1" applyAlignment="1">
      <alignment horizontal="right"/>
    </xf>
    <xf numFmtId="0" fontId="3446" fillId="0" borderId="3445" xfId="0" applyFont="1" applyBorder="1" applyAlignment="1">
      <alignment horizontal="right"/>
    </xf>
    <xf numFmtId="164" fontId="3447" fillId="0" borderId="3446" xfId="0" applyNumberFormat="1" applyFont="1" applyBorder="1" applyAlignment="1">
      <alignment horizontal="right"/>
    </xf>
    <xf numFmtId="164" fontId="3448" fillId="0" borderId="3447" xfId="0" applyNumberFormat="1" applyFont="1" applyBorder="1" applyAlignment="1">
      <alignment horizontal="right"/>
    </xf>
    <xf numFmtId="164" fontId="3449" fillId="0" borderId="3448" xfId="0" applyNumberFormat="1" applyFont="1" applyBorder="1" applyAlignment="1">
      <alignment horizontal="right"/>
    </xf>
    <xf numFmtId="164" fontId="3450" fillId="0" borderId="3449" xfId="0" applyNumberFormat="1" applyFont="1" applyBorder="1" applyAlignment="1">
      <alignment horizontal="right"/>
    </xf>
    <xf numFmtId="0" fontId="3451" fillId="0" borderId="3450" xfId="0" applyFont="1" applyBorder="1" applyAlignment="1">
      <alignment horizontal="right"/>
    </xf>
    <xf numFmtId="164" fontId="3452" fillId="0" borderId="3451" xfId="0" applyNumberFormat="1" applyFont="1" applyBorder="1" applyAlignment="1">
      <alignment horizontal="right"/>
    </xf>
    <xf numFmtId="164" fontId="3453" fillId="0" borderId="3452" xfId="0" applyNumberFormat="1" applyFont="1" applyBorder="1" applyAlignment="1">
      <alignment horizontal="right"/>
    </xf>
    <xf numFmtId="164" fontId="3454" fillId="0" borderId="3453" xfId="0" applyNumberFormat="1" applyFont="1" applyBorder="1" applyAlignment="1">
      <alignment horizontal="right"/>
    </xf>
    <xf numFmtId="164" fontId="3455" fillId="0" borderId="3454" xfId="0" applyNumberFormat="1" applyFont="1" applyBorder="1" applyAlignment="1">
      <alignment horizontal="right"/>
    </xf>
    <xf numFmtId="0" fontId="3456" fillId="0" borderId="3455" xfId="0" applyFont="1" applyBorder="1"/>
    <xf numFmtId="0" fontId="3457" fillId="0" borderId="3456" xfId="0" applyFont="1" applyBorder="1" applyAlignment="1">
      <alignment horizontal="right"/>
    </xf>
    <xf numFmtId="0" fontId="3458" fillId="0" borderId="3457" xfId="0" applyFont="1" applyBorder="1" applyAlignment="1">
      <alignment horizontal="right"/>
    </xf>
    <xf numFmtId="164" fontId="3459" fillId="0" borderId="3458" xfId="0" applyNumberFormat="1" applyFont="1" applyBorder="1" applyAlignment="1">
      <alignment horizontal="right"/>
    </xf>
    <xf numFmtId="164" fontId="3460" fillId="0" borderId="3459" xfId="0" applyNumberFormat="1" applyFont="1" applyBorder="1" applyAlignment="1">
      <alignment horizontal="right"/>
    </xf>
    <xf numFmtId="164" fontId="3461" fillId="0" borderId="3460" xfId="0" applyNumberFormat="1" applyFont="1" applyBorder="1" applyAlignment="1">
      <alignment horizontal="right"/>
    </xf>
    <xf numFmtId="164" fontId="3462" fillId="0" borderId="3461" xfId="0" applyNumberFormat="1" applyFont="1" applyBorder="1" applyAlignment="1">
      <alignment horizontal="right"/>
    </xf>
    <xf numFmtId="0" fontId="3463" fillId="0" borderId="3462" xfId="0" applyFont="1" applyBorder="1"/>
    <xf numFmtId="0" fontId="3468" fillId="0" borderId="3467" xfId="0" applyFont="1" applyBorder="1"/>
    <xf numFmtId="0" fontId="3469" fillId="0" borderId="3468" xfId="0" applyFont="1" applyBorder="1" applyAlignment="1">
      <alignment horizontal="right"/>
    </xf>
    <xf numFmtId="0" fontId="3470" fillId="0" borderId="3469" xfId="0" applyFont="1" applyBorder="1" applyAlignment="1">
      <alignment horizontal="right"/>
    </xf>
    <xf numFmtId="0" fontId="3471" fillId="0" borderId="3470" xfId="0" applyFont="1" applyBorder="1" applyAlignment="1">
      <alignment horizontal="right"/>
    </xf>
    <xf numFmtId="0" fontId="3472" fillId="0" borderId="3471" xfId="0" applyFont="1" applyBorder="1" applyAlignment="1">
      <alignment horizontal="right"/>
    </xf>
    <xf numFmtId="0" fontId="3473" fillId="0" borderId="3472" xfId="0" applyFont="1" applyBorder="1" applyAlignment="1">
      <alignment horizontal="right"/>
    </xf>
    <xf numFmtId="0" fontId="3474" fillId="0" borderId="3473" xfId="0" applyFont="1" applyBorder="1"/>
    <xf numFmtId="0" fontId="3475" fillId="0" borderId="3474" xfId="0" applyFont="1" applyBorder="1"/>
    <xf numFmtId="0" fontId="3476" fillId="0" borderId="3475" xfId="0" applyFont="1" applyBorder="1"/>
    <xf numFmtId="0" fontId="3477" fillId="0" borderId="3476" xfId="0" applyFont="1" applyBorder="1"/>
    <xf numFmtId="0" fontId="3478" fillId="0" borderId="3477" xfId="0" applyFont="1" applyBorder="1" applyAlignment="1">
      <alignment horizontal="right"/>
    </xf>
    <xf numFmtId="164" fontId="3479" fillId="0" borderId="3478" xfId="0" applyNumberFormat="1" applyFont="1" applyBorder="1" applyAlignment="1">
      <alignment horizontal="right"/>
    </xf>
    <xf numFmtId="164" fontId="3480" fillId="0" borderId="3479" xfId="0" applyNumberFormat="1" applyFont="1" applyBorder="1" applyAlignment="1">
      <alignment horizontal="right"/>
    </xf>
    <xf numFmtId="164" fontId="3481" fillId="0" borderId="3480" xfId="0" applyNumberFormat="1" applyFont="1" applyBorder="1" applyAlignment="1">
      <alignment horizontal="right"/>
    </xf>
    <xf numFmtId="164" fontId="3482" fillId="0" borderId="3481" xfId="0" applyNumberFormat="1" applyFont="1" applyBorder="1" applyAlignment="1">
      <alignment horizontal="right"/>
    </xf>
    <xf numFmtId="0" fontId="3483" fillId="0" borderId="3482" xfId="0" applyFont="1" applyBorder="1" applyAlignment="1">
      <alignment horizontal="right"/>
    </xf>
    <xf numFmtId="164" fontId="3484" fillId="0" borderId="3483" xfId="0" applyNumberFormat="1" applyFont="1" applyBorder="1" applyAlignment="1">
      <alignment horizontal="right"/>
    </xf>
    <xf numFmtId="164" fontId="3485" fillId="0" borderId="3484" xfId="0" applyNumberFormat="1" applyFont="1" applyBorder="1" applyAlignment="1">
      <alignment horizontal="right"/>
    </xf>
    <xf numFmtId="164" fontId="3486" fillId="0" borderId="3485" xfId="0" applyNumberFormat="1" applyFont="1" applyBorder="1" applyAlignment="1">
      <alignment horizontal="right"/>
    </xf>
    <xf numFmtId="164" fontId="3487" fillId="0" borderId="3486" xfId="0" applyNumberFormat="1" applyFont="1" applyBorder="1" applyAlignment="1">
      <alignment horizontal="right"/>
    </xf>
    <xf numFmtId="0" fontId="3488" fillId="0" borderId="3487" xfId="0" applyFont="1" applyBorder="1"/>
    <xf numFmtId="0" fontId="3489" fillId="0" borderId="3488" xfId="0" applyFont="1" applyBorder="1" applyAlignment="1">
      <alignment horizontal="right"/>
    </xf>
    <xf numFmtId="0" fontId="3490" fillId="0" borderId="3489" xfId="0" applyFont="1" applyBorder="1" applyAlignment="1">
      <alignment horizontal="right"/>
    </xf>
    <xf numFmtId="164" fontId="3491" fillId="0" borderId="3490" xfId="0" applyNumberFormat="1" applyFont="1" applyBorder="1" applyAlignment="1">
      <alignment horizontal="right"/>
    </xf>
    <xf numFmtId="164" fontId="3492" fillId="0" borderId="3491" xfId="0" applyNumberFormat="1" applyFont="1" applyBorder="1" applyAlignment="1">
      <alignment horizontal="right"/>
    </xf>
    <xf numFmtId="164" fontId="3493" fillId="0" borderId="3492" xfId="0" applyNumberFormat="1" applyFont="1" applyBorder="1" applyAlignment="1">
      <alignment horizontal="right"/>
    </xf>
    <xf numFmtId="164" fontId="3494" fillId="0" borderId="3493" xfId="0" applyNumberFormat="1" applyFont="1" applyBorder="1" applyAlignment="1">
      <alignment horizontal="right"/>
    </xf>
    <xf numFmtId="0" fontId="3495" fillId="0" borderId="3494" xfId="0" applyFont="1" applyBorder="1" applyAlignment="1">
      <alignment horizontal="right"/>
    </xf>
    <xf numFmtId="164" fontId="3496" fillId="0" borderId="3495" xfId="0" applyNumberFormat="1" applyFont="1" applyBorder="1" applyAlignment="1">
      <alignment horizontal="right"/>
    </xf>
    <xf numFmtId="164" fontId="3497" fillId="0" borderId="3496" xfId="0" applyNumberFormat="1" applyFont="1" applyBorder="1" applyAlignment="1">
      <alignment horizontal="right"/>
    </xf>
    <xf numFmtId="164" fontId="3498" fillId="0" borderId="3497" xfId="0" applyNumberFormat="1" applyFont="1" applyBorder="1" applyAlignment="1">
      <alignment horizontal="right"/>
    </xf>
    <xf numFmtId="164" fontId="3499" fillId="0" borderId="3498" xfId="0" applyNumberFormat="1" applyFont="1" applyBorder="1" applyAlignment="1">
      <alignment horizontal="right"/>
    </xf>
    <xf numFmtId="0" fontId="3500" fillId="0" borderId="3499" xfId="0" applyFont="1" applyBorder="1" applyAlignment="1">
      <alignment horizontal="right"/>
    </xf>
    <xf numFmtId="164" fontId="3501" fillId="0" borderId="3500" xfId="0" applyNumberFormat="1" applyFont="1" applyBorder="1" applyAlignment="1">
      <alignment horizontal="right"/>
    </xf>
    <xf numFmtId="164" fontId="3502" fillId="0" borderId="3501" xfId="0" applyNumberFormat="1" applyFont="1" applyBorder="1" applyAlignment="1">
      <alignment horizontal="right"/>
    </xf>
    <xf numFmtId="164" fontId="3503" fillId="0" borderId="3502" xfId="0" applyNumberFormat="1" applyFont="1" applyBorder="1" applyAlignment="1">
      <alignment horizontal="right"/>
    </xf>
    <xf numFmtId="164" fontId="3504" fillId="0" borderId="3503" xfId="0" applyNumberFormat="1" applyFont="1" applyBorder="1" applyAlignment="1">
      <alignment horizontal="right"/>
    </xf>
    <xf numFmtId="0" fontId="3505" fillId="0" borderId="3504" xfId="0" applyFont="1" applyBorder="1"/>
    <xf numFmtId="0" fontId="3506" fillId="0" borderId="3505" xfId="0" applyFont="1" applyBorder="1" applyAlignment="1">
      <alignment horizontal="right"/>
    </xf>
    <xf numFmtId="0" fontId="3507" fillId="0" borderId="3506" xfId="0" applyFont="1" applyBorder="1" applyAlignment="1">
      <alignment horizontal="right"/>
    </xf>
    <xf numFmtId="164" fontId="3508" fillId="0" borderId="3507" xfId="0" applyNumberFormat="1" applyFont="1" applyBorder="1" applyAlignment="1">
      <alignment horizontal="right"/>
    </xf>
    <xf numFmtId="164" fontId="3509" fillId="0" borderId="3508" xfId="0" applyNumberFormat="1" applyFont="1" applyBorder="1" applyAlignment="1">
      <alignment horizontal="right"/>
    </xf>
    <xf numFmtId="164" fontId="3510" fillId="0" borderId="3509" xfId="0" applyNumberFormat="1" applyFont="1" applyBorder="1" applyAlignment="1">
      <alignment horizontal="right"/>
    </xf>
    <xf numFmtId="164" fontId="3511" fillId="0" borderId="3510" xfId="0" applyNumberFormat="1" applyFont="1" applyBorder="1" applyAlignment="1">
      <alignment horizontal="right"/>
    </xf>
    <xf numFmtId="0" fontId="3512" fillId="0" borderId="3511" xfId="0" applyFont="1" applyBorder="1" applyAlignment="1">
      <alignment horizontal="right"/>
    </xf>
    <xf numFmtId="164" fontId="3513" fillId="0" borderId="3512" xfId="0" applyNumberFormat="1" applyFont="1" applyBorder="1" applyAlignment="1">
      <alignment horizontal="right"/>
    </xf>
    <xf numFmtId="164" fontId="3514" fillId="0" borderId="3513" xfId="0" applyNumberFormat="1" applyFont="1" applyBorder="1" applyAlignment="1">
      <alignment horizontal="right"/>
    </xf>
    <xf numFmtId="164" fontId="3515" fillId="0" borderId="3514" xfId="0" applyNumberFormat="1" applyFont="1" applyBorder="1" applyAlignment="1">
      <alignment horizontal="right"/>
    </xf>
    <xf numFmtId="164" fontId="3516" fillId="0" borderId="3515" xfId="0" applyNumberFormat="1" applyFont="1" applyBorder="1" applyAlignment="1">
      <alignment horizontal="right"/>
    </xf>
    <xf numFmtId="0" fontId="3517" fillId="0" borderId="3516" xfId="0" applyFont="1" applyBorder="1" applyAlignment="1">
      <alignment horizontal="right"/>
    </xf>
    <xf numFmtId="164" fontId="3518" fillId="0" borderId="3517" xfId="0" applyNumberFormat="1" applyFont="1" applyBorder="1" applyAlignment="1">
      <alignment horizontal="right"/>
    </xf>
    <xf numFmtId="164" fontId="3519" fillId="0" borderId="3518" xfId="0" applyNumberFormat="1" applyFont="1" applyBorder="1" applyAlignment="1">
      <alignment horizontal="right"/>
    </xf>
    <xf numFmtId="164" fontId="3520" fillId="0" borderId="3519" xfId="0" applyNumberFormat="1" applyFont="1" applyBorder="1" applyAlignment="1">
      <alignment horizontal="right"/>
    </xf>
    <xf numFmtId="164" fontId="3521" fillId="0" borderId="3520" xfId="0" applyNumberFormat="1" applyFont="1" applyBorder="1" applyAlignment="1">
      <alignment horizontal="right"/>
    </xf>
    <xf numFmtId="0" fontId="3522" fillId="0" borderId="3521" xfId="0" applyFont="1" applyBorder="1" applyAlignment="1">
      <alignment horizontal="right"/>
    </xf>
    <xf numFmtId="164" fontId="3523" fillId="0" borderId="3522" xfId="0" applyNumberFormat="1" applyFont="1" applyBorder="1" applyAlignment="1">
      <alignment horizontal="right"/>
    </xf>
    <xf numFmtId="164" fontId="3524" fillId="0" borderId="3523" xfId="0" applyNumberFormat="1" applyFont="1" applyBorder="1" applyAlignment="1">
      <alignment horizontal="right"/>
    </xf>
    <xf numFmtId="164" fontId="3525" fillId="0" borderId="3524" xfId="0" applyNumberFormat="1" applyFont="1" applyBorder="1" applyAlignment="1">
      <alignment horizontal="right"/>
    </xf>
    <xf numFmtId="164" fontId="3526" fillId="0" borderId="3525" xfId="0" applyNumberFormat="1" applyFont="1" applyBorder="1" applyAlignment="1">
      <alignment horizontal="right"/>
    </xf>
    <xf numFmtId="0" fontId="3527" fillId="0" borderId="3526" xfId="0" applyFont="1" applyBorder="1"/>
    <xf numFmtId="0" fontId="3528" fillId="0" borderId="3527" xfId="0" applyFont="1" applyBorder="1" applyAlignment="1">
      <alignment horizontal="right"/>
    </xf>
    <xf numFmtId="0" fontId="3529" fillId="0" borderId="3528" xfId="0" applyFont="1" applyBorder="1" applyAlignment="1">
      <alignment horizontal="right"/>
    </xf>
    <xf numFmtId="164" fontId="3530" fillId="0" borderId="3529" xfId="0" applyNumberFormat="1" applyFont="1" applyBorder="1" applyAlignment="1">
      <alignment horizontal="right"/>
    </xf>
    <xf numFmtId="164" fontId="3531" fillId="0" borderId="3530" xfId="0" applyNumberFormat="1" applyFont="1" applyBorder="1" applyAlignment="1">
      <alignment horizontal="right"/>
    </xf>
    <xf numFmtId="164" fontId="3532" fillId="0" borderId="3531" xfId="0" applyNumberFormat="1" applyFont="1" applyBorder="1" applyAlignment="1">
      <alignment horizontal="right"/>
    </xf>
    <xf numFmtId="164" fontId="3533" fillId="0" borderId="3532" xfId="0" applyNumberFormat="1" applyFont="1" applyBorder="1" applyAlignment="1">
      <alignment horizontal="right"/>
    </xf>
    <xf numFmtId="0" fontId="3534" fillId="0" borderId="3533" xfId="0" applyFont="1" applyBorder="1" applyAlignment="1">
      <alignment horizontal="right"/>
    </xf>
    <xf numFmtId="164" fontId="3535" fillId="0" borderId="3534" xfId="0" applyNumberFormat="1" applyFont="1" applyBorder="1" applyAlignment="1">
      <alignment horizontal="right"/>
    </xf>
    <xf numFmtId="164" fontId="3536" fillId="0" borderId="3535" xfId="0" applyNumberFormat="1" applyFont="1" applyBorder="1" applyAlignment="1">
      <alignment horizontal="right"/>
    </xf>
    <xf numFmtId="164" fontId="3537" fillId="0" borderId="3536" xfId="0" applyNumberFormat="1" applyFont="1" applyBorder="1" applyAlignment="1">
      <alignment horizontal="right"/>
    </xf>
    <xf numFmtId="164" fontId="3538" fillId="0" borderId="3537" xfId="0" applyNumberFormat="1" applyFont="1" applyBorder="1" applyAlignment="1">
      <alignment horizontal="right"/>
    </xf>
    <xf numFmtId="0" fontId="3539" fillId="0" borderId="3538" xfId="0" applyFont="1" applyBorder="1"/>
    <xf numFmtId="0" fontId="3540" fillId="0" borderId="3539" xfId="0" applyFont="1" applyBorder="1" applyAlignment="1">
      <alignment horizontal="right"/>
    </xf>
    <xf numFmtId="0" fontId="3541" fillId="0" borderId="3540" xfId="0" applyFont="1" applyBorder="1" applyAlignment="1">
      <alignment horizontal="right"/>
    </xf>
    <xf numFmtId="164" fontId="3542" fillId="0" borderId="3541" xfId="0" applyNumberFormat="1" applyFont="1" applyBorder="1" applyAlignment="1">
      <alignment horizontal="right"/>
    </xf>
    <xf numFmtId="164" fontId="3543" fillId="0" borderId="3542" xfId="0" applyNumberFormat="1" applyFont="1" applyBorder="1" applyAlignment="1">
      <alignment horizontal="right"/>
    </xf>
    <xf numFmtId="164" fontId="3544" fillId="0" borderId="3543" xfId="0" applyNumberFormat="1" applyFont="1" applyBorder="1" applyAlignment="1">
      <alignment horizontal="right"/>
    </xf>
    <xf numFmtId="164" fontId="3545" fillId="0" borderId="3544" xfId="0" applyNumberFormat="1" applyFont="1" applyBorder="1" applyAlignment="1">
      <alignment horizontal="right"/>
    </xf>
    <xf numFmtId="0" fontId="3546" fillId="0" borderId="3545" xfId="0" applyFont="1" applyBorder="1" applyAlignment="1">
      <alignment horizontal="right"/>
    </xf>
    <xf numFmtId="164" fontId="3547" fillId="0" borderId="3546" xfId="0" applyNumberFormat="1" applyFont="1" applyBorder="1" applyAlignment="1">
      <alignment horizontal="right"/>
    </xf>
    <xf numFmtId="164" fontId="3548" fillId="0" borderId="3547" xfId="0" applyNumberFormat="1" applyFont="1" applyBorder="1" applyAlignment="1">
      <alignment horizontal="right"/>
    </xf>
    <xf numFmtId="164" fontId="3549" fillId="0" borderId="3548" xfId="0" applyNumberFormat="1" applyFont="1" applyBorder="1" applyAlignment="1">
      <alignment horizontal="right"/>
    </xf>
    <xf numFmtId="164" fontId="3550" fillId="0" borderId="3549" xfId="0" applyNumberFormat="1" applyFont="1" applyBorder="1" applyAlignment="1">
      <alignment horizontal="right"/>
    </xf>
    <xf numFmtId="0" fontId="3551" fillId="0" borderId="3550" xfId="0" applyFont="1" applyBorder="1"/>
    <xf numFmtId="0" fontId="3552" fillId="0" borderId="3551" xfId="0" applyFont="1" applyBorder="1" applyAlignment="1">
      <alignment horizontal="right"/>
    </xf>
    <xf numFmtId="0" fontId="3553" fillId="0" borderId="3552" xfId="0" applyFont="1" applyBorder="1" applyAlignment="1">
      <alignment horizontal="right"/>
    </xf>
    <xf numFmtId="164" fontId="3554" fillId="0" borderId="3553" xfId="0" applyNumberFormat="1" applyFont="1" applyBorder="1" applyAlignment="1">
      <alignment horizontal="right"/>
    </xf>
    <xf numFmtId="164" fontId="3555" fillId="0" borderId="3554" xfId="0" applyNumberFormat="1" applyFont="1" applyBorder="1" applyAlignment="1">
      <alignment horizontal="right"/>
    </xf>
    <xf numFmtId="164" fontId="3556" fillId="0" borderId="3555" xfId="0" applyNumberFormat="1" applyFont="1" applyBorder="1" applyAlignment="1">
      <alignment horizontal="right"/>
    </xf>
    <xf numFmtId="164" fontId="3557" fillId="0" borderId="3556" xfId="0" applyNumberFormat="1" applyFont="1" applyBorder="1" applyAlignment="1">
      <alignment horizontal="right"/>
    </xf>
    <xf numFmtId="0" fontId="3558" fillId="0" borderId="3557" xfId="0" applyFont="1" applyBorder="1" applyAlignment="1">
      <alignment horizontal="right"/>
    </xf>
    <xf numFmtId="164" fontId="3559" fillId="0" borderId="3558" xfId="0" applyNumberFormat="1" applyFont="1" applyBorder="1" applyAlignment="1">
      <alignment horizontal="right"/>
    </xf>
    <xf numFmtId="164" fontId="3560" fillId="0" borderId="3559" xfId="0" applyNumberFormat="1" applyFont="1" applyBorder="1" applyAlignment="1">
      <alignment horizontal="right"/>
    </xf>
    <xf numFmtId="164" fontId="3561" fillId="0" borderId="3560" xfId="0" applyNumberFormat="1" applyFont="1" applyBorder="1" applyAlignment="1">
      <alignment horizontal="right"/>
    </xf>
    <xf numFmtId="164" fontId="3562" fillId="0" borderId="3561" xfId="0" applyNumberFormat="1" applyFont="1" applyBorder="1" applyAlignment="1">
      <alignment horizontal="right"/>
    </xf>
    <xf numFmtId="0" fontId="3563" fillId="0" borderId="3562" xfId="0" applyFont="1" applyBorder="1"/>
    <xf numFmtId="0" fontId="3564" fillId="0" borderId="3563" xfId="0" applyFont="1" applyBorder="1" applyAlignment="1">
      <alignment horizontal="right"/>
    </xf>
    <xf numFmtId="0" fontId="3565" fillId="0" borderId="3564" xfId="0" applyFont="1" applyBorder="1" applyAlignment="1">
      <alignment horizontal="right"/>
    </xf>
    <xf numFmtId="164" fontId="3566" fillId="0" borderId="3565" xfId="0" applyNumberFormat="1" applyFont="1" applyBorder="1" applyAlignment="1">
      <alignment horizontal="right"/>
    </xf>
    <xf numFmtId="164" fontId="3567" fillId="0" borderId="3566" xfId="0" applyNumberFormat="1" applyFont="1" applyBorder="1" applyAlignment="1">
      <alignment horizontal="right"/>
    </xf>
    <xf numFmtId="164" fontId="3568" fillId="0" borderId="3567" xfId="0" applyNumberFormat="1" applyFont="1" applyBorder="1" applyAlignment="1">
      <alignment horizontal="right"/>
    </xf>
    <xf numFmtId="164" fontId="3569" fillId="0" borderId="3568" xfId="0" applyNumberFormat="1" applyFont="1" applyBorder="1" applyAlignment="1">
      <alignment horizontal="right"/>
    </xf>
    <xf numFmtId="0" fontId="3570" fillId="0" borderId="3569" xfId="0" applyFont="1" applyBorder="1" applyAlignment="1">
      <alignment horizontal="right"/>
    </xf>
    <xf numFmtId="164" fontId="3571" fillId="0" borderId="3570" xfId="0" applyNumberFormat="1" applyFont="1" applyBorder="1" applyAlignment="1">
      <alignment horizontal="right"/>
    </xf>
    <xf numFmtId="164" fontId="3572" fillId="0" borderId="3571" xfId="0" applyNumberFormat="1" applyFont="1" applyBorder="1" applyAlignment="1">
      <alignment horizontal="right"/>
    </xf>
    <xf numFmtId="164" fontId="3573" fillId="0" borderId="3572" xfId="0" applyNumberFormat="1" applyFont="1" applyBorder="1" applyAlignment="1">
      <alignment horizontal="right"/>
    </xf>
    <xf numFmtId="164" fontId="3574" fillId="0" borderId="3573" xfId="0" applyNumberFormat="1" applyFont="1" applyBorder="1" applyAlignment="1">
      <alignment horizontal="right"/>
    </xf>
    <xf numFmtId="0" fontId="3575" fillId="0" borderId="3574" xfId="0" applyFont="1" applyBorder="1"/>
    <xf numFmtId="0" fontId="3576" fillId="0" borderId="3575" xfId="0" applyFont="1" applyBorder="1" applyAlignment="1">
      <alignment horizontal="right"/>
    </xf>
    <xf numFmtId="0" fontId="3577" fillId="0" borderId="3576" xfId="0" applyFont="1" applyBorder="1" applyAlignment="1">
      <alignment horizontal="right"/>
    </xf>
    <xf numFmtId="164" fontId="3578" fillId="0" borderId="3577" xfId="0" applyNumberFormat="1" applyFont="1" applyBorder="1" applyAlignment="1">
      <alignment horizontal="right"/>
    </xf>
    <xf numFmtId="164" fontId="3579" fillId="0" borderId="3578" xfId="0" applyNumberFormat="1" applyFont="1" applyBorder="1" applyAlignment="1">
      <alignment horizontal="right"/>
    </xf>
    <xf numFmtId="164" fontId="3580" fillId="0" borderId="3579" xfId="0" applyNumberFormat="1" applyFont="1" applyBorder="1" applyAlignment="1">
      <alignment horizontal="right"/>
    </xf>
    <xf numFmtId="164" fontId="3581" fillId="0" borderId="3580" xfId="0" applyNumberFormat="1" applyFont="1" applyBorder="1" applyAlignment="1">
      <alignment horizontal="right"/>
    </xf>
    <xf numFmtId="0" fontId="3582" fillId="0" borderId="3581" xfId="0" applyFont="1" applyBorder="1" applyAlignment="1">
      <alignment horizontal="right"/>
    </xf>
    <xf numFmtId="164" fontId="3583" fillId="0" borderId="3582" xfId="0" applyNumberFormat="1" applyFont="1" applyBorder="1" applyAlignment="1">
      <alignment horizontal="right"/>
    </xf>
    <xf numFmtId="164" fontId="3584" fillId="0" borderId="3583" xfId="0" applyNumberFormat="1" applyFont="1" applyBorder="1" applyAlignment="1">
      <alignment horizontal="right"/>
    </xf>
    <xf numFmtId="164" fontId="3585" fillId="0" borderId="3584" xfId="0" applyNumberFormat="1" applyFont="1" applyBorder="1" applyAlignment="1">
      <alignment horizontal="right"/>
    </xf>
    <xf numFmtId="164" fontId="3586" fillId="0" borderId="3585" xfId="0" applyNumberFormat="1" applyFont="1" applyBorder="1" applyAlignment="1">
      <alignment horizontal="right"/>
    </xf>
    <xf numFmtId="0" fontId="3587" fillId="0" borderId="3586" xfId="0" applyFont="1" applyBorder="1" applyAlignment="1">
      <alignment horizontal="right"/>
    </xf>
    <xf numFmtId="164" fontId="3588" fillId="0" borderId="3587" xfId="0" applyNumberFormat="1" applyFont="1" applyBorder="1" applyAlignment="1">
      <alignment horizontal="right"/>
    </xf>
    <xf numFmtId="164" fontId="3589" fillId="0" borderId="3588" xfId="0" applyNumberFormat="1" applyFont="1" applyBorder="1" applyAlignment="1">
      <alignment horizontal="right"/>
    </xf>
    <xf numFmtId="164" fontId="3590" fillId="0" borderId="3589" xfId="0" applyNumberFormat="1" applyFont="1" applyBorder="1" applyAlignment="1">
      <alignment horizontal="right"/>
    </xf>
    <xf numFmtId="164" fontId="3591" fillId="0" borderId="3590" xfId="0" applyNumberFormat="1" applyFont="1" applyBorder="1" applyAlignment="1">
      <alignment horizontal="right"/>
    </xf>
    <xf numFmtId="0" fontId="3592" fillId="0" borderId="3591" xfId="0" applyFont="1" applyBorder="1"/>
    <xf numFmtId="0" fontId="3593" fillId="0" borderId="3592" xfId="0" applyFont="1" applyBorder="1" applyAlignment="1">
      <alignment horizontal="right"/>
    </xf>
    <xf numFmtId="0" fontId="3594" fillId="0" borderId="3593" xfId="0" applyFont="1" applyBorder="1" applyAlignment="1">
      <alignment horizontal="right"/>
    </xf>
    <xf numFmtId="164" fontId="3595" fillId="0" borderId="3594" xfId="0" applyNumberFormat="1" applyFont="1" applyBorder="1" applyAlignment="1">
      <alignment horizontal="right"/>
    </xf>
    <xf numFmtId="164" fontId="3596" fillId="0" borderId="3595" xfId="0" applyNumberFormat="1" applyFont="1" applyBorder="1" applyAlignment="1">
      <alignment horizontal="right"/>
    </xf>
    <xf numFmtId="164" fontId="3597" fillId="0" borderId="3596" xfId="0" applyNumberFormat="1" applyFont="1" applyBorder="1" applyAlignment="1">
      <alignment horizontal="right"/>
    </xf>
    <xf numFmtId="164" fontId="3598" fillId="0" borderId="3597" xfId="0" applyNumberFormat="1" applyFont="1" applyBorder="1" applyAlignment="1">
      <alignment horizontal="right"/>
    </xf>
    <xf numFmtId="0" fontId="3599" fillId="0" borderId="3598" xfId="0" applyFont="1" applyBorder="1" applyAlignment="1">
      <alignment horizontal="right"/>
    </xf>
    <xf numFmtId="164" fontId="3600" fillId="0" borderId="3599" xfId="0" applyNumberFormat="1" applyFont="1" applyBorder="1" applyAlignment="1">
      <alignment horizontal="right"/>
    </xf>
    <xf numFmtId="164" fontId="3601" fillId="0" borderId="3600" xfId="0" applyNumberFormat="1" applyFont="1" applyBorder="1" applyAlignment="1">
      <alignment horizontal="right"/>
    </xf>
    <xf numFmtId="164" fontId="3602" fillId="0" borderId="3601" xfId="0" applyNumberFormat="1" applyFont="1" applyBorder="1" applyAlignment="1">
      <alignment horizontal="right"/>
    </xf>
    <xf numFmtId="164" fontId="3603" fillId="0" borderId="3602" xfId="0" applyNumberFormat="1" applyFont="1" applyBorder="1" applyAlignment="1">
      <alignment horizontal="right"/>
    </xf>
    <xf numFmtId="0" fontId="3604" fillId="0" borderId="3603" xfId="0" applyFont="1" applyBorder="1" applyAlignment="1">
      <alignment horizontal="right"/>
    </xf>
    <xf numFmtId="164" fontId="3605" fillId="0" borderId="3604" xfId="0" applyNumberFormat="1" applyFont="1" applyBorder="1" applyAlignment="1">
      <alignment horizontal="right"/>
    </xf>
    <xf numFmtId="164" fontId="3606" fillId="0" borderId="3605" xfId="0" applyNumberFormat="1" applyFont="1" applyBorder="1" applyAlignment="1">
      <alignment horizontal="right"/>
    </xf>
    <xf numFmtId="164" fontId="3607" fillId="0" borderId="3606" xfId="0" applyNumberFormat="1" applyFont="1" applyBorder="1" applyAlignment="1">
      <alignment horizontal="right"/>
    </xf>
    <xf numFmtId="164" fontId="3608" fillId="0" borderId="3607" xfId="0" applyNumberFormat="1" applyFont="1" applyBorder="1" applyAlignment="1">
      <alignment horizontal="right"/>
    </xf>
    <xf numFmtId="0" fontId="3609" fillId="0" borderId="3608" xfId="0" applyFont="1" applyBorder="1"/>
    <xf numFmtId="0" fontId="3610" fillId="0" borderId="3609" xfId="0" applyFont="1" applyBorder="1" applyAlignment="1">
      <alignment horizontal="right"/>
    </xf>
    <xf numFmtId="0" fontId="3611" fillId="0" borderId="3610" xfId="0" applyFont="1" applyBorder="1" applyAlignment="1">
      <alignment horizontal="right"/>
    </xf>
    <xf numFmtId="164" fontId="3612" fillId="0" borderId="3611" xfId="0" applyNumberFormat="1" applyFont="1" applyBorder="1" applyAlignment="1">
      <alignment horizontal="right"/>
    </xf>
    <xf numFmtId="164" fontId="3613" fillId="0" borderId="3612" xfId="0" applyNumberFormat="1" applyFont="1" applyBorder="1" applyAlignment="1">
      <alignment horizontal="right"/>
    </xf>
    <xf numFmtId="164" fontId="3614" fillId="0" borderId="3613" xfId="0" applyNumberFormat="1" applyFont="1" applyBorder="1" applyAlignment="1">
      <alignment horizontal="right"/>
    </xf>
    <xf numFmtId="164" fontId="3615" fillId="0" borderId="3614" xfId="0" applyNumberFormat="1" applyFont="1" applyBorder="1" applyAlignment="1">
      <alignment horizontal="right"/>
    </xf>
    <xf numFmtId="0" fontId="3616" fillId="0" borderId="3615" xfId="0" applyFont="1" applyBorder="1" applyAlignment="1">
      <alignment horizontal="right"/>
    </xf>
    <xf numFmtId="164" fontId="3617" fillId="0" borderId="3616" xfId="0" applyNumberFormat="1" applyFont="1" applyBorder="1" applyAlignment="1">
      <alignment horizontal="right"/>
    </xf>
    <xf numFmtId="164" fontId="3618" fillId="0" borderId="3617" xfId="0" applyNumberFormat="1" applyFont="1" applyBorder="1" applyAlignment="1">
      <alignment horizontal="right"/>
    </xf>
    <xf numFmtId="164" fontId="3619" fillId="0" borderId="3618" xfId="0" applyNumberFormat="1" applyFont="1" applyBorder="1" applyAlignment="1">
      <alignment horizontal="right"/>
    </xf>
    <xf numFmtId="164" fontId="3620" fillId="0" borderId="3619" xfId="0" applyNumberFormat="1" applyFont="1" applyBorder="1" applyAlignment="1">
      <alignment horizontal="right"/>
    </xf>
    <xf numFmtId="0" fontId="3621" fillId="0" borderId="3620" xfId="0" applyFont="1" applyBorder="1" applyAlignment="1">
      <alignment horizontal="right"/>
    </xf>
    <xf numFmtId="164" fontId="3622" fillId="0" borderId="3621" xfId="0" applyNumberFormat="1" applyFont="1" applyBorder="1" applyAlignment="1">
      <alignment horizontal="right"/>
    </xf>
    <xf numFmtId="164" fontId="3623" fillId="0" borderId="3622" xfId="0" applyNumberFormat="1" applyFont="1" applyBorder="1" applyAlignment="1">
      <alignment horizontal="right"/>
    </xf>
    <xf numFmtId="164" fontId="3624" fillId="0" borderId="3623" xfId="0" applyNumberFormat="1" applyFont="1" applyBorder="1" applyAlignment="1">
      <alignment horizontal="right"/>
    </xf>
    <xf numFmtId="164" fontId="3625" fillId="0" borderId="3624" xfId="0" applyNumberFormat="1" applyFont="1" applyBorder="1" applyAlignment="1">
      <alignment horizontal="right"/>
    </xf>
    <xf numFmtId="0" fontId="3626" fillId="0" borderId="3625" xfId="0" applyFont="1" applyBorder="1" applyAlignment="1">
      <alignment horizontal="right"/>
    </xf>
    <xf numFmtId="164" fontId="3627" fillId="0" borderId="3626" xfId="0" applyNumberFormat="1" applyFont="1" applyBorder="1" applyAlignment="1">
      <alignment horizontal="right"/>
    </xf>
    <xf numFmtId="164" fontId="3628" fillId="0" borderId="3627" xfId="0" applyNumberFormat="1" applyFont="1" applyBorder="1" applyAlignment="1">
      <alignment horizontal="right"/>
    </xf>
    <xf numFmtId="164" fontId="3629" fillId="0" borderId="3628" xfId="0" applyNumberFormat="1" applyFont="1" applyBorder="1" applyAlignment="1">
      <alignment horizontal="right"/>
    </xf>
    <xf numFmtId="164" fontId="3630" fillId="0" borderId="3629" xfId="0" applyNumberFormat="1" applyFont="1" applyBorder="1" applyAlignment="1">
      <alignment horizontal="right"/>
    </xf>
    <xf numFmtId="0" fontId="3631" fillId="0" borderId="3630" xfId="0" applyFont="1" applyBorder="1" applyAlignment="1">
      <alignment horizontal="right"/>
    </xf>
    <xf numFmtId="164" fontId="3632" fillId="0" borderId="3631" xfId="0" applyNumberFormat="1" applyFont="1" applyBorder="1" applyAlignment="1">
      <alignment horizontal="right"/>
    </xf>
    <xf numFmtId="164" fontId="3633" fillId="0" borderId="3632" xfId="0" applyNumberFormat="1" applyFont="1" applyBorder="1" applyAlignment="1">
      <alignment horizontal="right"/>
    </xf>
    <xf numFmtId="164" fontId="3634" fillId="0" borderId="3633" xfId="0" applyNumberFormat="1" applyFont="1" applyBorder="1" applyAlignment="1">
      <alignment horizontal="right"/>
    </xf>
    <xf numFmtId="164" fontId="3635" fillId="0" borderId="3634" xfId="0" applyNumberFormat="1" applyFont="1" applyBorder="1" applyAlignment="1">
      <alignment horizontal="right"/>
    </xf>
    <xf numFmtId="0" fontId="3636" fillId="0" borderId="3635" xfId="0" applyFont="1" applyBorder="1"/>
    <xf numFmtId="0" fontId="3637" fillId="0" borderId="3636" xfId="0" applyFont="1" applyBorder="1" applyAlignment="1">
      <alignment horizontal="right"/>
    </xf>
    <xf numFmtId="0" fontId="3638" fillId="0" borderId="3637" xfId="0" applyFont="1" applyBorder="1" applyAlignment="1">
      <alignment horizontal="right"/>
    </xf>
    <xf numFmtId="164" fontId="3639" fillId="0" borderId="3638" xfId="0" applyNumberFormat="1" applyFont="1" applyBorder="1" applyAlignment="1">
      <alignment horizontal="right"/>
    </xf>
    <xf numFmtId="164" fontId="3640" fillId="0" borderId="3639" xfId="0" applyNumberFormat="1" applyFont="1" applyBorder="1" applyAlignment="1">
      <alignment horizontal="right"/>
    </xf>
    <xf numFmtId="164" fontId="3641" fillId="0" borderId="3640" xfId="0" applyNumberFormat="1" applyFont="1" applyBorder="1" applyAlignment="1">
      <alignment horizontal="right"/>
    </xf>
    <xf numFmtId="164" fontId="3642" fillId="0" borderId="3641" xfId="0" applyNumberFormat="1" applyFont="1" applyBorder="1" applyAlignment="1">
      <alignment horizontal="right"/>
    </xf>
    <xf numFmtId="0" fontId="3643" fillId="0" borderId="3642" xfId="0" applyFont="1" applyBorder="1" applyAlignment="1">
      <alignment horizontal="right"/>
    </xf>
    <xf numFmtId="164" fontId="3644" fillId="0" borderId="3643" xfId="0" applyNumberFormat="1" applyFont="1" applyBorder="1" applyAlignment="1">
      <alignment horizontal="right"/>
    </xf>
    <xf numFmtId="164" fontId="3645" fillId="0" borderId="3644" xfId="0" applyNumberFormat="1" applyFont="1" applyBorder="1" applyAlignment="1">
      <alignment horizontal="right"/>
    </xf>
    <xf numFmtId="164" fontId="3646" fillId="0" borderId="3645" xfId="0" applyNumberFormat="1" applyFont="1" applyBorder="1" applyAlignment="1">
      <alignment horizontal="right"/>
    </xf>
    <xf numFmtId="164" fontId="3647" fillId="0" borderId="3646" xfId="0" applyNumberFormat="1" applyFont="1" applyBorder="1" applyAlignment="1">
      <alignment horizontal="right"/>
    </xf>
    <xf numFmtId="0" fontId="3648" fillId="0" borderId="3647" xfId="0" applyFont="1" applyBorder="1" applyAlignment="1">
      <alignment horizontal="right"/>
    </xf>
    <xf numFmtId="164" fontId="3649" fillId="0" borderId="3648" xfId="0" applyNumberFormat="1" applyFont="1" applyBorder="1" applyAlignment="1">
      <alignment horizontal="right"/>
    </xf>
    <xf numFmtId="164" fontId="3650" fillId="0" borderId="3649" xfId="0" applyNumberFormat="1" applyFont="1" applyBorder="1" applyAlignment="1">
      <alignment horizontal="right"/>
    </xf>
    <xf numFmtId="164" fontId="3651" fillId="0" borderId="3650" xfId="0" applyNumberFormat="1" applyFont="1" applyBorder="1" applyAlignment="1">
      <alignment horizontal="right"/>
    </xf>
    <xf numFmtId="164" fontId="3652" fillId="0" borderId="3651" xfId="0" applyNumberFormat="1" applyFont="1" applyBorder="1" applyAlignment="1">
      <alignment horizontal="right"/>
    </xf>
    <xf numFmtId="0" fontId="3653" fillId="0" borderId="3652" xfId="0" applyFont="1" applyBorder="1"/>
    <xf numFmtId="0" fontId="3654" fillId="0" borderId="3653" xfId="0" applyFont="1" applyBorder="1" applyAlignment="1">
      <alignment horizontal="right"/>
    </xf>
    <xf numFmtId="0" fontId="3655" fillId="0" borderId="3654" xfId="0" applyFont="1" applyBorder="1" applyAlignment="1">
      <alignment horizontal="right"/>
    </xf>
    <xf numFmtId="164" fontId="3656" fillId="0" borderId="3655" xfId="0" applyNumberFormat="1" applyFont="1" applyBorder="1" applyAlignment="1">
      <alignment horizontal="right"/>
    </xf>
    <xf numFmtId="164" fontId="3657" fillId="0" borderId="3656" xfId="0" applyNumberFormat="1" applyFont="1" applyBorder="1" applyAlignment="1">
      <alignment horizontal="right"/>
    </xf>
    <xf numFmtId="164" fontId="3658" fillId="0" borderId="3657" xfId="0" applyNumberFormat="1" applyFont="1" applyBorder="1" applyAlignment="1">
      <alignment horizontal="right"/>
    </xf>
    <xf numFmtId="164" fontId="3659" fillId="0" borderId="3658" xfId="0" applyNumberFormat="1" applyFont="1" applyBorder="1" applyAlignment="1">
      <alignment horizontal="right"/>
    </xf>
    <xf numFmtId="0" fontId="3660" fillId="0" borderId="3659" xfId="0" applyFont="1" applyBorder="1" applyAlignment="1">
      <alignment horizontal="right"/>
    </xf>
    <xf numFmtId="164" fontId="3661" fillId="0" borderId="3660" xfId="0" applyNumberFormat="1" applyFont="1" applyBorder="1" applyAlignment="1">
      <alignment horizontal="right"/>
    </xf>
    <xf numFmtId="164" fontId="3662" fillId="0" borderId="3661" xfId="0" applyNumberFormat="1" applyFont="1" applyBorder="1" applyAlignment="1">
      <alignment horizontal="right"/>
    </xf>
    <xf numFmtId="164" fontId="3663" fillId="0" borderId="3662" xfId="0" applyNumberFormat="1" applyFont="1" applyBorder="1" applyAlignment="1">
      <alignment horizontal="right"/>
    </xf>
    <xf numFmtId="164" fontId="3664" fillId="0" borderId="3663" xfId="0" applyNumberFormat="1" applyFont="1" applyBorder="1" applyAlignment="1">
      <alignment horizontal="right"/>
    </xf>
    <xf numFmtId="0" fontId="3665" fillId="0" borderId="3664" xfId="0" applyFont="1" applyBorder="1" applyAlignment="1">
      <alignment horizontal="right"/>
    </xf>
    <xf numFmtId="164" fontId="3666" fillId="0" borderId="3665" xfId="0" applyNumberFormat="1" applyFont="1" applyBorder="1" applyAlignment="1">
      <alignment horizontal="right"/>
    </xf>
    <xf numFmtId="164" fontId="3667" fillId="0" borderId="3666" xfId="0" applyNumberFormat="1" applyFont="1" applyBorder="1" applyAlignment="1">
      <alignment horizontal="right"/>
    </xf>
    <xf numFmtId="164" fontId="3668" fillId="0" borderId="3667" xfId="0" applyNumberFormat="1" applyFont="1" applyBorder="1" applyAlignment="1">
      <alignment horizontal="right"/>
    </xf>
    <xf numFmtId="164" fontId="3669" fillId="0" borderId="3668" xfId="0" applyNumberFormat="1" applyFont="1" applyBorder="1" applyAlignment="1">
      <alignment horizontal="right"/>
    </xf>
    <xf numFmtId="0" fontId="3670" fillId="0" borderId="3669" xfId="0" applyFont="1" applyBorder="1"/>
    <xf numFmtId="0" fontId="3671" fillId="0" borderId="3670" xfId="0" applyFont="1" applyBorder="1" applyAlignment="1">
      <alignment horizontal="right"/>
    </xf>
    <xf numFmtId="0" fontId="3672" fillId="0" borderId="3671" xfId="0" applyFont="1" applyBorder="1" applyAlignment="1">
      <alignment horizontal="right"/>
    </xf>
    <xf numFmtId="164" fontId="3673" fillId="0" borderId="3672" xfId="0" applyNumberFormat="1" applyFont="1" applyBorder="1" applyAlignment="1">
      <alignment horizontal="right"/>
    </xf>
    <xf numFmtId="164" fontId="3674" fillId="0" borderId="3673" xfId="0" applyNumberFormat="1" applyFont="1" applyBorder="1" applyAlignment="1">
      <alignment horizontal="right"/>
    </xf>
    <xf numFmtId="164" fontId="3675" fillId="0" borderId="3674" xfId="0" applyNumberFormat="1" applyFont="1" applyBorder="1" applyAlignment="1">
      <alignment horizontal="right"/>
    </xf>
    <xf numFmtId="164" fontId="3676" fillId="0" borderId="3675" xfId="0" applyNumberFormat="1" applyFont="1" applyBorder="1" applyAlignment="1">
      <alignment horizontal="right"/>
    </xf>
    <xf numFmtId="0" fontId="3677" fillId="0" borderId="3676" xfId="0" applyFont="1" applyBorder="1" applyAlignment="1">
      <alignment horizontal="right"/>
    </xf>
    <xf numFmtId="164" fontId="3678" fillId="0" borderId="3677" xfId="0" applyNumberFormat="1" applyFont="1" applyBorder="1" applyAlignment="1">
      <alignment horizontal="right"/>
    </xf>
    <xf numFmtId="164" fontId="3679" fillId="0" borderId="3678" xfId="0" applyNumberFormat="1" applyFont="1" applyBorder="1" applyAlignment="1">
      <alignment horizontal="right"/>
    </xf>
    <xf numFmtId="164" fontId="3680" fillId="0" borderId="3679" xfId="0" applyNumberFormat="1" applyFont="1" applyBorder="1" applyAlignment="1">
      <alignment horizontal="right"/>
    </xf>
    <xf numFmtId="164" fontId="3681" fillId="0" borderId="3680" xfId="0" applyNumberFormat="1" applyFont="1" applyBorder="1" applyAlignment="1">
      <alignment horizontal="right"/>
    </xf>
    <xf numFmtId="0" fontId="3682" fillId="0" borderId="3681" xfId="0" applyFont="1" applyBorder="1" applyAlignment="1">
      <alignment horizontal="right"/>
    </xf>
    <xf numFmtId="164" fontId="3683" fillId="0" borderId="3682" xfId="0" applyNumberFormat="1" applyFont="1" applyBorder="1" applyAlignment="1">
      <alignment horizontal="right"/>
    </xf>
    <xf numFmtId="164" fontId="3684" fillId="0" borderId="3683" xfId="0" applyNumberFormat="1" applyFont="1" applyBorder="1" applyAlignment="1">
      <alignment horizontal="right"/>
    </xf>
    <xf numFmtId="164" fontId="3685" fillId="0" borderId="3684" xfId="0" applyNumberFormat="1" applyFont="1" applyBorder="1" applyAlignment="1">
      <alignment horizontal="right"/>
    </xf>
    <xf numFmtId="164" fontId="3686" fillId="0" borderId="3685" xfId="0" applyNumberFormat="1" applyFont="1" applyBorder="1" applyAlignment="1">
      <alignment horizontal="right"/>
    </xf>
    <xf numFmtId="0" fontId="3687" fillId="0" borderId="3686" xfId="0" applyFont="1" applyBorder="1" applyAlignment="1">
      <alignment horizontal="right"/>
    </xf>
    <xf numFmtId="164" fontId="3688" fillId="0" borderId="3687" xfId="0" applyNumberFormat="1" applyFont="1" applyBorder="1" applyAlignment="1">
      <alignment horizontal="right"/>
    </xf>
    <xf numFmtId="164" fontId="3689" fillId="0" borderId="3688" xfId="0" applyNumberFormat="1" applyFont="1" applyBorder="1" applyAlignment="1">
      <alignment horizontal="right"/>
    </xf>
    <xf numFmtId="164" fontId="3690" fillId="0" borderId="3689" xfId="0" applyNumberFormat="1" applyFont="1" applyBorder="1" applyAlignment="1">
      <alignment horizontal="right"/>
    </xf>
    <xf numFmtId="164" fontId="3691" fillId="0" borderId="3690" xfId="0" applyNumberFormat="1" applyFont="1" applyBorder="1" applyAlignment="1">
      <alignment horizontal="right"/>
    </xf>
    <xf numFmtId="0" fontId="3692" fillId="0" borderId="3691" xfId="0" applyFont="1" applyBorder="1" applyAlignment="1">
      <alignment horizontal="right"/>
    </xf>
    <xf numFmtId="164" fontId="3693" fillId="0" borderId="3692" xfId="0" applyNumberFormat="1" applyFont="1" applyBorder="1" applyAlignment="1">
      <alignment horizontal="right"/>
    </xf>
    <xf numFmtId="164" fontId="3694" fillId="0" borderId="3693" xfId="0" applyNumberFormat="1" applyFont="1" applyBorder="1" applyAlignment="1">
      <alignment horizontal="right"/>
    </xf>
    <xf numFmtId="164" fontId="3695" fillId="0" borderId="3694" xfId="0" applyNumberFormat="1" applyFont="1" applyBorder="1" applyAlignment="1">
      <alignment horizontal="right"/>
    </xf>
    <xf numFmtId="164" fontId="3696" fillId="0" borderId="3695" xfId="0" applyNumberFormat="1" applyFont="1" applyBorder="1" applyAlignment="1">
      <alignment horizontal="right"/>
    </xf>
    <xf numFmtId="0" fontId="3697" fillId="0" borderId="3696" xfId="0" applyFont="1" applyBorder="1"/>
    <xf numFmtId="0" fontId="3698" fillId="0" borderId="3697" xfId="0" applyFont="1" applyBorder="1" applyAlignment="1">
      <alignment horizontal="right"/>
    </xf>
    <xf numFmtId="0" fontId="3699" fillId="0" borderId="3698" xfId="0" applyFont="1" applyBorder="1" applyAlignment="1">
      <alignment horizontal="right"/>
    </xf>
    <xf numFmtId="164" fontId="3700" fillId="0" borderId="3699" xfId="0" applyNumberFormat="1" applyFont="1" applyBorder="1" applyAlignment="1">
      <alignment horizontal="right"/>
    </xf>
    <xf numFmtId="164" fontId="3701" fillId="0" borderId="3700" xfId="0" applyNumberFormat="1" applyFont="1" applyBorder="1" applyAlignment="1">
      <alignment horizontal="right"/>
    </xf>
    <xf numFmtId="164" fontId="3702" fillId="0" borderId="3701" xfId="0" applyNumberFormat="1" applyFont="1" applyBorder="1" applyAlignment="1">
      <alignment horizontal="right"/>
    </xf>
    <xf numFmtId="164" fontId="3703" fillId="0" borderId="3702" xfId="0" applyNumberFormat="1" applyFont="1" applyBorder="1" applyAlignment="1">
      <alignment horizontal="right"/>
    </xf>
    <xf numFmtId="0" fontId="3704" fillId="0" borderId="3703" xfId="0" applyFont="1" applyBorder="1" applyAlignment="1">
      <alignment horizontal="right"/>
    </xf>
    <xf numFmtId="164" fontId="3705" fillId="0" borderId="3704" xfId="0" applyNumberFormat="1" applyFont="1" applyBorder="1" applyAlignment="1">
      <alignment horizontal="right"/>
    </xf>
    <xf numFmtId="164" fontId="3706" fillId="0" borderId="3705" xfId="0" applyNumberFormat="1" applyFont="1" applyBorder="1" applyAlignment="1">
      <alignment horizontal="right"/>
    </xf>
    <xf numFmtId="164" fontId="3707" fillId="0" borderId="3706" xfId="0" applyNumberFormat="1" applyFont="1" applyBorder="1" applyAlignment="1">
      <alignment horizontal="right"/>
    </xf>
    <xf numFmtId="164" fontId="3708" fillId="0" borderId="3707" xfId="0" applyNumberFormat="1" applyFont="1" applyBorder="1" applyAlignment="1">
      <alignment horizontal="right"/>
    </xf>
    <xf numFmtId="0" fontId="3709" fillId="0" borderId="3708" xfId="0" applyFont="1" applyBorder="1" applyAlignment="1">
      <alignment horizontal="right"/>
    </xf>
    <xf numFmtId="164" fontId="3710" fillId="0" borderId="3709" xfId="0" applyNumberFormat="1" applyFont="1" applyBorder="1" applyAlignment="1">
      <alignment horizontal="right"/>
    </xf>
    <xf numFmtId="164" fontId="3711" fillId="0" borderId="3710" xfId="0" applyNumberFormat="1" applyFont="1" applyBorder="1" applyAlignment="1">
      <alignment horizontal="right"/>
    </xf>
    <xf numFmtId="164" fontId="3712" fillId="0" borderId="3711" xfId="0" applyNumberFormat="1" applyFont="1" applyBorder="1" applyAlignment="1">
      <alignment horizontal="right"/>
    </xf>
    <xf numFmtId="164" fontId="3713" fillId="0" borderId="3712" xfId="0" applyNumberFormat="1" applyFont="1" applyBorder="1" applyAlignment="1">
      <alignment horizontal="right"/>
    </xf>
    <xf numFmtId="0" fontId="3714" fillId="0" borderId="3713" xfId="0" applyFont="1" applyBorder="1" applyAlignment="1">
      <alignment horizontal="right"/>
    </xf>
    <xf numFmtId="164" fontId="3715" fillId="0" borderId="3714" xfId="0" applyNumberFormat="1" applyFont="1" applyBorder="1" applyAlignment="1">
      <alignment horizontal="right"/>
    </xf>
    <xf numFmtId="164" fontId="3716" fillId="0" borderId="3715" xfId="0" applyNumberFormat="1" applyFont="1" applyBorder="1" applyAlignment="1">
      <alignment horizontal="right"/>
    </xf>
    <xf numFmtId="164" fontId="3717" fillId="0" borderId="3716" xfId="0" applyNumberFormat="1" applyFont="1" applyBorder="1" applyAlignment="1">
      <alignment horizontal="right"/>
    </xf>
    <xf numFmtId="164" fontId="3718" fillId="0" borderId="3717" xfId="0" applyNumberFormat="1" applyFont="1" applyBorder="1" applyAlignment="1">
      <alignment horizontal="right"/>
    </xf>
    <xf numFmtId="0" fontId="3719" fillId="0" borderId="3718" xfId="0" applyFont="1" applyBorder="1"/>
    <xf numFmtId="0" fontId="3720" fillId="0" borderId="3719" xfId="0" applyFont="1" applyBorder="1" applyAlignment="1">
      <alignment horizontal="right"/>
    </xf>
    <xf numFmtId="0" fontId="3721" fillId="0" borderId="3720" xfId="0" applyFont="1" applyBorder="1" applyAlignment="1">
      <alignment horizontal="right"/>
    </xf>
    <xf numFmtId="164" fontId="3722" fillId="0" borderId="3721" xfId="0" applyNumberFormat="1" applyFont="1" applyBorder="1" applyAlignment="1">
      <alignment horizontal="right"/>
    </xf>
    <xf numFmtId="164" fontId="3723" fillId="0" borderId="3722" xfId="0" applyNumberFormat="1" applyFont="1" applyBorder="1" applyAlignment="1">
      <alignment horizontal="right"/>
    </xf>
    <xf numFmtId="164" fontId="3724" fillId="0" borderId="3723" xfId="0" applyNumberFormat="1" applyFont="1" applyBorder="1" applyAlignment="1">
      <alignment horizontal="right"/>
    </xf>
    <xf numFmtId="164" fontId="3725" fillId="0" borderId="3724" xfId="0" applyNumberFormat="1" applyFont="1" applyBorder="1" applyAlignment="1">
      <alignment horizontal="right"/>
    </xf>
    <xf numFmtId="0" fontId="3726" fillId="0" borderId="3725" xfId="0" applyFont="1" applyBorder="1"/>
    <xf numFmtId="0" fontId="3731" fillId="0" borderId="3730" xfId="0" applyFont="1" applyBorder="1"/>
    <xf numFmtId="0" fontId="3732" fillId="0" borderId="3731" xfId="0" applyFont="1" applyBorder="1" applyAlignment="1">
      <alignment horizontal="right"/>
    </xf>
    <xf numFmtId="0" fontId="3733" fillId="0" borderId="3732" xfId="0" applyFont="1" applyBorder="1" applyAlignment="1">
      <alignment horizontal="right"/>
    </xf>
    <xf numFmtId="0" fontId="3734" fillId="0" borderId="3733" xfId="0" applyFont="1" applyBorder="1" applyAlignment="1">
      <alignment horizontal="right"/>
    </xf>
    <xf numFmtId="0" fontId="3735" fillId="0" borderId="3734" xfId="0" applyFont="1" applyBorder="1" applyAlignment="1">
      <alignment horizontal="right"/>
    </xf>
    <xf numFmtId="0" fontId="3736" fillId="0" borderId="3735" xfId="0" applyFont="1" applyBorder="1" applyAlignment="1">
      <alignment horizontal="right"/>
    </xf>
    <xf numFmtId="0" fontId="3737" fillId="0" borderId="3736" xfId="0" applyFont="1" applyBorder="1"/>
    <xf numFmtId="0" fontId="3738" fillId="0" borderId="3737" xfId="0" applyFont="1" applyBorder="1"/>
    <xf numFmtId="0" fontId="3739" fillId="0" borderId="3738" xfId="0" applyFont="1" applyBorder="1"/>
    <xf numFmtId="0" fontId="3740" fillId="0" borderId="3739" xfId="0" applyFont="1" applyBorder="1"/>
    <xf numFmtId="0" fontId="3741" fillId="0" borderId="3740" xfId="0" applyFont="1" applyBorder="1" applyAlignment="1">
      <alignment horizontal="right"/>
    </xf>
    <xf numFmtId="164" fontId="3742" fillId="0" borderId="3741" xfId="0" applyNumberFormat="1" applyFont="1" applyBorder="1" applyAlignment="1">
      <alignment horizontal="right"/>
    </xf>
    <xf numFmtId="164" fontId="3743" fillId="0" borderId="3742" xfId="0" applyNumberFormat="1" applyFont="1" applyBorder="1" applyAlignment="1">
      <alignment horizontal="right"/>
    </xf>
    <xf numFmtId="164" fontId="3744" fillId="0" borderId="3743" xfId="0" applyNumberFormat="1" applyFont="1" applyBorder="1" applyAlignment="1">
      <alignment horizontal="right"/>
    </xf>
    <xf numFmtId="164" fontId="3745" fillId="0" borderId="3744" xfId="0" applyNumberFormat="1" applyFont="1" applyBorder="1" applyAlignment="1">
      <alignment horizontal="right"/>
    </xf>
    <xf numFmtId="0" fontId="3746" fillId="0" borderId="3745" xfId="0" applyFont="1" applyBorder="1" applyAlignment="1">
      <alignment horizontal="right"/>
    </xf>
    <xf numFmtId="164" fontId="3747" fillId="0" borderId="3746" xfId="0" applyNumberFormat="1" applyFont="1" applyBorder="1" applyAlignment="1">
      <alignment horizontal="right"/>
    </xf>
    <xf numFmtId="164" fontId="3748" fillId="0" borderId="3747" xfId="0" applyNumberFormat="1" applyFont="1" applyBorder="1" applyAlignment="1">
      <alignment horizontal="right"/>
    </xf>
    <xf numFmtId="164" fontId="3749" fillId="0" borderId="3748" xfId="0" applyNumberFormat="1" applyFont="1" applyBorder="1" applyAlignment="1">
      <alignment horizontal="right"/>
    </xf>
    <xf numFmtId="164" fontId="3750" fillId="0" borderId="3749" xfId="0" applyNumberFormat="1" applyFont="1" applyBorder="1" applyAlignment="1">
      <alignment horizontal="right"/>
    </xf>
    <xf numFmtId="0" fontId="3751" fillId="0" borderId="3750" xfId="0" applyFont="1" applyBorder="1"/>
    <xf numFmtId="0" fontId="3752" fillId="0" borderId="3751" xfId="0" applyFont="1" applyBorder="1" applyAlignment="1">
      <alignment horizontal="right"/>
    </xf>
    <xf numFmtId="0" fontId="3753" fillId="0" borderId="3752" xfId="0" applyFont="1" applyBorder="1" applyAlignment="1">
      <alignment horizontal="right"/>
    </xf>
    <xf numFmtId="164" fontId="3754" fillId="0" borderId="3753" xfId="0" applyNumberFormat="1" applyFont="1" applyBorder="1" applyAlignment="1">
      <alignment horizontal="right"/>
    </xf>
    <xf numFmtId="164" fontId="3755" fillId="0" borderId="3754" xfId="0" applyNumberFormat="1" applyFont="1" applyBorder="1" applyAlignment="1">
      <alignment horizontal="right"/>
    </xf>
    <xf numFmtId="164" fontId="3756" fillId="0" borderId="3755" xfId="0" applyNumberFormat="1" applyFont="1" applyBorder="1" applyAlignment="1">
      <alignment horizontal="right"/>
    </xf>
    <xf numFmtId="164" fontId="3757" fillId="0" borderId="3756" xfId="0" applyNumberFormat="1" applyFont="1" applyBorder="1" applyAlignment="1">
      <alignment horizontal="right"/>
    </xf>
    <xf numFmtId="0" fontId="3758" fillId="0" borderId="3757" xfId="0" applyFont="1" applyBorder="1" applyAlignment="1">
      <alignment horizontal="right"/>
    </xf>
    <xf numFmtId="164" fontId="3759" fillId="0" borderId="3758" xfId="0" applyNumberFormat="1" applyFont="1" applyBorder="1" applyAlignment="1">
      <alignment horizontal="right"/>
    </xf>
    <xf numFmtId="164" fontId="3760" fillId="0" borderId="3759" xfId="0" applyNumberFormat="1" applyFont="1" applyBorder="1" applyAlignment="1">
      <alignment horizontal="right"/>
    </xf>
    <xf numFmtId="164" fontId="3761" fillId="0" borderId="3760" xfId="0" applyNumberFormat="1" applyFont="1" applyBorder="1" applyAlignment="1">
      <alignment horizontal="right"/>
    </xf>
    <xf numFmtId="164" fontId="3762" fillId="0" borderId="3761" xfId="0" applyNumberFormat="1" applyFont="1" applyBorder="1" applyAlignment="1">
      <alignment horizontal="right"/>
    </xf>
    <xf numFmtId="0" fontId="3763" fillId="0" borderId="3762" xfId="0" applyFont="1" applyBorder="1" applyAlignment="1">
      <alignment horizontal="right"/>
    </xf>
    <xf numFmtId="164" fontId="3764" fillId="0" borderId="3763" xfId="0" applyNumberFormat="1" applyFont="1" applyBorder="1" applyAlignment="1">
      <alignment horizontal="right"/>
    </xf>
    <xf numFmtId="164" fontId="3765" fillId="0" borderId="3764" xfId="0" applyNumberFormat="1" applyFont="1" applyBorder="1" applyAlignment="1">
      <alignment horizontal="right"/>
    </xf>
    <xf numFmtId="164" fontId="3766" fillId="0" borderId="3765" xfId="0" applyNumberFormat="1" applyFont="1" applyBorder="1" applyAlignment="1">
      <alignment horizontal="right"/>
    </xf>
    <xf numFmtId="164" fontId="3767" fillId="0" borderId="3766" xfId="0" applyNumberFormat="1" applyFont="1" applyBorder="1" applyAlignment="1">
      <alignment horizontal="right"/>
    </xf>
    <xf numFmtId="0" fontId="3768" fillId="0" borderId="3767" xfId="0" applyFont="1" applyBorder="1"/>
    <xf numFmtId="0" fontId="3769" fillId="0" borderId="3768" xfId="0" applyFont="1" applyBorder="1" applyAlignment="1">
      <alignment horizontal="right"/>
    </xf>
    <xf numFmtId="0" fontId="3770" fillId="0" borderId="3769" xfId="0" applyFont="1" applyBorder="1" applyAlignment="1">
      <alignment horizontal="right"/>
    </xf>
    <xf numFmtId="164" fontId="3771" fillId="0" borderId="3770" xfId="0" applyNumberFormat="1" applyFont="1" applyBorder="1" applyAlignment="1">
      <alignment horizontal="right"/>
    </xf>
    <xf numFmtId="164" fontId="3772" fillId="0" borderId="3771" xfId="0" applyNumberFormat="1" applyFont="1" applyBorder="1" applyAlignment="1">
      <alignment horizontal="right"/>
    </xf>
    <xf numFmtId="164" fontId="3773" fillId="0" borderId="3772" xfId="0" applyNumberFormat="1" applyFont="1" applyBorder="1" applyAlignment="1">
      <alignment horizontal="right"/>
    </xf>
    <xf numFmtId="164" fontId="3774" fillId="0" borderId="3773" xfId="0" applyNumberFormat="1" applyFont="1" applyBorder="1" applyAlignment="1">
      <alignment horizontal="right"/>
    </xf>
    <xf numFmtId="0" fontId="3775" fillId="0" borderId="3774" xfId="0" applyFont="1" applyBorder="1" applyAlignment="1">
      <alignment horizontal="right"/>
    </xf>
    <xf numFmtId="164" fontId="3776" fillId="0" borderId="3775" xfId="0" applyNumberFormat="1" applyFont="1" applyBorder="1" applyAlignment="1">
      <alignment horizontal="right"/>
    </xf>
    <xf numFmtId="164" fontId="3777" fillId="0" borderId="3776" xfId="0" applyNumberFormat="1" applyFont="1" applyBorder="1" applyAlignment="1">
      <alignment horizontal="right"/>
    </xf>
    <xf numFmtId="164" fontId="3778" fillId="0" borderId="3777" xfId="0" applyNumberFormat="1" applyFont="1" applyBorder="1" applyAlignment="1">
      <alignment horizontal="right"/>
    </xf>
    <xf numFmtId="164" fontId="3779" fillId="0" borderId="3778" xfId="0" applyNumberFormat="1" applyFont="1" applyBorder="1" applyAlignment="1">
      <alignment horizontal="right"/>
    </xf>
    <xf numFmtId="0" fontId="3780" fillId="0" borderId="3779" xfId="0" applyFont="1" applyBorder="1" applyAlignment="1">
      <alignment horizontal="right"/>
    </xf>
    <xf numFmtId="164" fontId="3781" fillId="0" borderId="3780" xfId="0" applyNumberFormat="1" applyFont="1" applyBorder="1" applyAlignment="1">
      <alignment horizontal="right"/>
    </xf>
    <xf numFmtId="164" fontId="3782" fillId="0" borderId="3781" xfId="0" applyNumberFormat="1" applyFont="1" applyBorder="1" applyAlignment="1">
      <alignment horizontal="right"/>
    </xf>
    <xf numFmtId="164" fontId="3783" fillId="0" borderId="3782" xfId="0" applyNumberFormat="1" applyFont="1" applyBorder="1" applyAlignment="1">
      <alignment horizontal="right"/>
    </xf>
    <xf numFmtId="164" fontId="3784" fillId="0" borderId="3783" xfId="0" applyNumberFormat="1" applyFont="1" applyBorder="1" applyAlignment="1">
      <alignment horizontal="right"/>
    </xf>
    <xf numFmtId="0" fontId="3785" fillId="0" borderId="3784" xfId="0" applyFont="1" applyBorder="1" applyAlignment="1">
      <alignment horizontal="right"/>
    </xf>
    <xf numFmtId="164" fontId="3786" fillId="0" borderId="3785" xfId="0" applyNumberFormat="1" applyFont="1" applyBorder="1" applyAlignment="1">
      <alignment horizontal="right"/>
    </xf>
    <xf numFmtId="164" fontId="3787" fillId="0" borderId="3786" xfId="0" applyNumberFormat="1" applyFont="1" applyBorder="1" applyAlignment="1">
      <alignment horizontal="right"/>
    </xf>
    <xf numFmtId="164" fontId="3788" fillId="0" borderId="3787" xfId="0" applyNumberFormat="1" applyFont="1" applyBorder="1" applyAlignment="1">
      <alignment horizontal="right"/>
    </xf>
    <xf numFmtId="164" fontId="3789" fillId="0" borderId="3788" xfId="0" applyNumberFormat="1" applyFont="1" applyBorder="1" applyAlignment="1">
      <alignment horizontal="right"/>
    </xf>
    <xf numFmtId="0" fontId="3790" fillId="0" borderId="3789" xfId="0" applyFont="1" applyBorder="1"/>
    <xf numFmtId="0" fontId="3791" fillId="0" borderId="3790" xfId="0" applyFont="1" applyBorder="1" applyAlignment="1">
      <alignment horizontal="right"/>
    </xf>
    <xf numFmtId="0" fontId="3792" fillId="0" borderId="3791" xfId="0" applyFont="1" applyBorder="1" applyAlignment="1">
      <alignment horizontal="right"/>
    </xf>
    <xf numFmtId="164" fontId="3793" fillId="0" borderId="3792" xfId="0" applyNumberFormat="1" applyFont="1" applyBorder="1" applyAlignment="1">
      <alignment horizontal="right"/>
    </xf>
    <xf numFmtId="164" fontId="3794" fillId="0" borderId="3793" xfId="0" applyNumberFormat="1" applyFont="1" applyBorder="1" applyAlignment="1">
      <alignment horizontal="right"/>
    </xf>
    <xf numFmtId="164" fontId="3795" fillId="0" borderId="3794" xfId="0" applyNumberFormat="1" applyFont="1" applyBorder="1" applyAlignment="1">
      <alignment horizontal="right"/>
    </xf>
    <xf numFmtId="164" fontId="3796" fillId="0" borderId="3795" xfId="0" applyNumberFormat="1" applyFont="1" applyBorder="1" applyAlignment="1">
      <alignment horizontal="right"/>
    </xf>
    <xf numFmtId="0" fontId="3797" fillId="0" borderId="3796" xfId="0" applyFont="1" applyBorder="1" applyAlignment="1">
      <alignment horizontal="right"/>
    </xf>
    <xf numFmtId="164" fontId="3798" fillId="0" borderId="3797" xfId="0" applyNumberFormat="1" applyFont="1" applyBorder="1" applyAlignment="1">
      <alignment horizontal="right"/>
    </xf>
    <xf numFmtId="164" fontId="3799" fillId="0" borderId="3798" xfId="0" applyNumberFormat="1" applyFont="1" applyBorder="1" applyAlignment="1">
      <alignment horizontal="right"/>
    </xf>
    <xf numFmtId="164" fontId="3800" fillId="0" borderId="3799" xfId="0" applyNumberFormat="1" applyFont="1" applyBorder="1" applyAlignment="1">
      <alignment horizontal="right"/>
    </xf>
    <xf numFmtId="164" fontId="3801" fillId="0" borderId="3800" xfId="0" applyNumberFormat="1" applyFont="1" applyBorder="1" applyAlignment="1">
      <alignment horizontal="right"/>
    </xf>
    <xf numFmtId="0" fontId="3802" fillId="0" borderId="3801" xfId="0" applyFont="1" applyBorder="1"/>
    <xf numFmtId="0" fontId="3803" fillId="0" borderId="3802" xfId="0" applyFont="1" applyBorder="1" applyAlignment="1">
      <alignment horizontal="right"/>
    </xf>
    <xf numFmtId="0" fontId="3804" fillId="0" borderId="3803" xfId="0" applyFont="1" applyBorder="1" applyAlignment="1">
      <alignment horizontal="right"/>
    </xf>
    <xf numFmtId="164" fontId="3805" fillId="0" borderId="3804" xfId="0" applyNumberFormat="1" applyFont="1" applyBorder="1" applyAlignment="1">
      <alignment horizontal="right"/>
    </xf>
    <xf numFmtId="164" fontId="3806" fillId="0" borderId="3805" xfId="0" applyNumberFormat="1" applyFont="1" applyBorder="1" applyAlignment="1">
      <alignment horizontal="right"/>
    </xf>
    <xf numFmtId="164" fontId="3807" fillId="0" borderId="3806" xfId="0" applyNumberFormat="1" applyFont="1" applyBorder="1" applyAlignment="1">
      <alignment horizontal="right"/>
    </xf>
    <xf numFmtId="164" fontId="3808" fillId="0" borderId="3807" xfId="0" applyNumberFormat="1" applyFont="1" applyBorder="1" applyAlignment="1">
      <alignment horizontal="right"/>
    </xf>
    <xf numFmtId="0" fontId="3809" fillId="0" borderId="3808" xfId="0" applyFont="1" applyBorder="1" applyAlignment="1">
      <alignment horizontal="right"/>
    </xf>
    <xf numFmtId="164" fontId="3810" fillId="0" borderId="3809" xfId="0" applyNumberFormat="1" applyFont="1" applyBorder="1" applyAlignment="1">
      <alignment horizontal="right"/>
    </xf>
    <xf numFmtId="164" fontId="3811" fillId="0" borderId="3810" xfId="0" applyNumberFormat="1" applyFont="1" applyBorder="1" applyAlignment="1">
      <alignment horizontal="right"/>
    </xf>
    <xf numFmtId="164" fontId="3812" fillId="0" borderId="3811" xfId="0" applyNumberFormat="1" applyFont="1" applyBorder="1" applyAlignment="1">
      <alignment horizontal="right"/>
    </xf>
    <xf numFmtId="164" fontId="3813" fillId="0" borderId="3812" xfId="0" applyNumberFormat="1" applyFont="1" applyBorder="1" applyAlignment="1">
      <alignment horizontal="right"/>
    </xf>
    <xf numFmtId="0" fontId="3814" fillId="0" borderId="3813" xfId="0" applyFont="1" applyBorder="1"/>
    <xf numFmtId="0" fontId="3815" fillId="0" borderId="3814" xfId="0" applyFont="1" applyBorder="1" applyAlignment="1">
      <alignment horizontal="right"/>
    </xf>
    <xf numFmtId="0" fontId="3816" fillId="0" borderId="3815" xfId="0" applyFont="1" applyBorder="1" applyAlignment="1">
      <alignment horizontal="right"/>
    </xf>
    <xf numFmtId="164" fontId="3817" fillId="0" borderId="3816" xfId="0" applyNumberFormat="1" applyFont="1" applyBorder="1" applyAlignment="1">
      <alignment horizontal="right"/>
    </xf>
    <xf numFmtId="164" fontId="3818" fillId="0" borderId="3817" xfId="0" applyNumberFormat="1" applyFont="1" applyBorder="1" applyAlignment="1">
      <alignment horizontal="right"/>
    </xf>
    <xf numFmtId="164" fontId="3819" fillId="0" borderId="3818" xfId="0" applyNumberFormat="1" applyFont="1" applyBorder="1" applyAlignment="1">
      <alignment horizontal="right"/>
    </xf>
    <xf numFmtId="164" fontId="3820" fillId="0" borderId="3819" xfId="0" applyNumberFormat="1" applyFont="1" applyBorder="1" applyAlignment="1">
      <alignment horizontal="right"/>
    </xf>
    <xf numFmtId="0" fontId="3821" fillId="0" borderId="3820" xfId="0" applyFont="1" applyBorder="1" applyAlignment="1">
      <alignment horizontal="right"/>
    </xf>
    <xf numFmtId="164" fontId="3822" fillId="0" borderId="3821" xfId="0" applyNumberFormat="1" applyFont="1" applyBorder="1" applyAlignment="1">
      <alignment horizontal="right"/>
    </xf>
    <xf numFmtId="164" fontId="3823" fillId="0" borderId="3822" xfId="0" applyNumberFormat="1" applyFont="1" applyBorder="1" applyAlignment="1">
      <alignment horizontal="right"/>
    </xf>
    <xf numFmtId="164" fontId="3824" fillId="0" borderId="3823" xfId="0" applyNumberFormat="1" applyFont="1" applyBorder="1" applyAlignment="1">
      <alignment horizontal="right"/>
    </xf>
    <xf numFmtId="164" fontId="3825" fillId="0" borderId="3824" xfId="0" applyNumberFormat="1" applyFont="1" applyBorder="1" applyAlignment="1">
      <alignment horizontal="right"/>
    </xf>
    <xf numFmtId="0" fontId="3826" fillId="0" borderId="3825" xfId="0" applyFont="1" applyBorder="1"/>
    <xf numFmtId="0" fontId="3827" fillId="0" borderId="3826" xfId="0" applyFont="1" applyBorder="1" applyAlignment="1">
      <alignment horizontal="right"/>
    </xf>
    <xf numFmtId="0" fontId="3828" fillId="0" borderId="3827" xfId="0" applyFont="1" applyBorder="1" applyAlignment="1">
      <alignment horizontal="right"/>
    </xf>
    <xf numFmtId="164" fontId="3829" fillId="0" borderId="3828" xfId="0" applyNumberFormat="1" applyFont="1" applyBorder="1" applyAlignment="1">
      <alignment horizontal="right"/>
    </xf>
    <xf numFmtId="164" fontId="3830" fillId="0" borderId="3829" xfId="0" applyNumberFormat="1" applyFont="1" applyBorder="1" applyAlignment="1">
      <alignment horizontal="right"/>
    </xf>
    <xf numFmtId="164" fontId="3831" fillId="0" borderId="3830" xfId="0" applyNumberFormat="1" applyFont="1" applyBorder="1" applyAlignment="1">
      <alignment horizontal="right"/>
    </xf>
    <xf numFmtId="164" fontId="3832" fillId="0" borderId="3831" xfId="0" applyNumberFormat="1" applyFont="1" applyBorder="1" applyAlignment="1">
      <alignment horizontal="right"/>
    </xf>
    <xf numFmtId="0" fontId="3833" fillId="0" borderId="3832" xfId="0" applyFont="1" applyBorder="1" applyAlignment="1">
      <alignment horizontal="right"/>
    </xf>
    <xf numFmtId="164" fontId="3834" fillId="0" borderId="3833" xfId="0" applyNumberFormat="1" applyFont="1" applyBorder="1" applyAlignment="1">
      <alignment horizontal="right"/>
    </xf>
    <xf numFmtId="164" fontId="3835" fillId="0" borderId="3834" xfId="0" applyNumberFormat="1" applyFont="1" applyBorder="1" applyAlignment="1">
      <alignment horizontal="right"/>
    </xf>
    <xf numFmtId="164" fontId="3836" fillId="0" borderId="3835" xfId="0" applyNumberFormat="1" applyFont="1" applyBorder="1" applyAlignment="1">
      <alignment horizontal="right"/>
    </xf>
    <xf numFmtId="164" fontId="3837" fillId="0" borderId="3836" xfId="0" applyNumberFormat="1" applyFont="1" applyBorder="1" applyAlignment="1">
      <alignment horizontal="right"/>
    </xf>
    <xf numFmtId="0" fontId="3838" fillId="0" borderId="3837" xfId="0" applyFont="1" applyBorder="1"/>
    <xf numFmtId="0" fontId="3839" fillId="0" borderId="3838" xfId="0" applyFont="1" applyBorder="1" applyAlignment="1">
      <alignment horizontal="right"/>
    </xf>
    <xf numFmtId="0" fontId="3840" fillId="0" borderId="3839" xfId="0" applyFont="1" applyBorder="1" applyAlignment="1">
      <alignment horizontal="right"/>
    </xf>
    <xf numFmtId="164" fontId="3841" fillId="0" borderId="3840" xfId="0" applyNumberFormat="1" applyFont="1" applyBorder="1" applyAlignment="1">
      <alignment horizontal="right"/>
    </xf>
    <xf numFmtId="164" fontId="3842" fillId="0" borderId="3841" xfId="0" applyNumberFormat="1" applyFont="1" applyBorder="1" applyAlignment="1">
      <alignment horizontal="right"/>
    </xf>
    <xf numFmtId="164" fontId="3843" fillId="0" borderId="3842" xfId="0" applyNumberFormat="1" applyFont="1" applyBorder="1" applyAlignment="1">
      <alignment horizontal="right"/>
    </xf>
    <xf numFmtId="164" fontId="3844" fillId="0" borderId="3843" xfId="0" applyNumberFormat="1" applyFont="1" applyBorder="1" applyAlignment="1">
      <alignment horizontal="right"/>
    </xf>
    <xf numFmtId="0" fontId="3845" fillId="0" borderId="3844" xfId="0" applyFont="1" applyBorder="1" applyAlignment="1">
      <alignment horizontal="right"/>
    </xf>
    <xf numFmtId="164" fontId="3846" fillId="0" borderId="3845" xfId="0" applyNumberFormat="1" applyFont="1" applyBorder="1" applyAlignment="1">
      <alignment horizontal="right"/>
    </xf>
    <xf numFmtId="164" fontId="3847" fillId="0" borderId="3846" xfId="0" applyNumberFormat="1" applyFont="1" applyBorder="1" applyAlignment="1">
      <alignment horizontal="right"/>
    </xf>
    <xf numFmtId="164" fontId="3848" fillId="0" borderId="3847" xfId="0" applyNumberFormat="1" applyFont="1" applyBorder="1" applyAlignment="1">
      <alignment horizontal="right"/>
    </xf>
    <xf numFmtId="164" fontId="3849" fillId="0" borderId="3848" xfId="0" applyNumberFormat="1" applyFont="1" applyBorder="1" applyAlignment="1">
      <alignment horizontal="right"/>
    </xf>
    <xf numFmtId="0" fontId="3850" fillId="0" borderId="3849" xfId="0" applyFont="1" applyBorder="1" applyAlignment="1">
      <alignment horizontal="right"/>
    </xf>
    <xf numFmtId="164" fontId="3851" fillId="0" borderId="3850" xfId="0" applyNumberFormat="1" applyFont="1" applyBorder="1" applyAlignment="1">
      <alignment horizontal="right"/>
    </xf>
    <xf numFmtId="164" fontId="3852" fillId="0" borderId="3851" xfId="0" applyNumberFormat="1" applyFont="1" applyBorder="1" applyAlignment="1">
      <alignment horizontal="right"/>
    </xf>
    <xf numFmtId="164" fontId="3853" fillId="0" borderId="3852" xfId="0" applyNumberFormat="1" applyFont="1" applyBorder="1" applyAlignment="1">
      <alignment horizontal="right"/>
    </xf>
    <xf numFmtId="164" fontId="3854" fillId="0" borderId="3853" xfId="0" applyNumberFormat="1" applyFont="1" applyBorder="1" applyAlignment="1">
      <alignment horizontal="right"/>
    </xf>
    <xf numFmtId="0" fontId="3855" fillId="0" borderId="3854" xfId="0" applyFont="1" applyBorder="1"/>
    <xf numFmtId="0" fontId="3856" fillId="0" borderId="3855" xfId="0" applyFont="1" applyBorder="1" applyAlignment="1">
      <alignment horizontal="right"/>
    </xf>
    <xf numFmtId="0" fontId="3857" fillId="0" borderId="3856" xfId="0" applyFont="1" applyBorder="1" applyAlignment="1">
      <alignment horizontal="right"/>
    </xf>
    <xf numFmtId="164" fontId="3858" fillId="0" borderId="3857" xfId="0" applyNumberFormat="1" applyFont="1" applyBorder="1" applyAlignment="1">
      <alignment horizontal="right"/>
    </xf>
    <xf numFmtId="164" fontId="3859" fillId="0" borderId="3858" xfId="0" applyNumberFormat="1" applyFont="1" applyBorder="1" applyAlignment="1">
      <alignment horizontal="right"/>
    </xf>
    <xf numFmtId="164" fontId="3860" fillId="0" borderId="3859" xfId="0" applyNumberFormat="1" applyFont="1" applyBorder="1" applyAlignment="1">
      <alignment horizontal="right"/>
    </xf>
    <xf numFmtId="164" fontId="3861" fillId="0" borderId="3860" xfId="0" applyNumberFormat="1" applyFont="1" applyBorder="1" applyAlignment="1">
      <alignment horizontal="right"/>
    </xf>
    <xf numFmtId="0" fontId="3862" fillId="0" borderId="3861" xfId="0" applyFont="1" applyBorder="1" applyAlignment="1">
      <alignment horizontal="right"/>
    </xf>
    <xf numFmtId="164" fontId="3863" fillId="0" borderId="3862" xfId="0" applyNumberFormat="1" applyFont="1" applyBorder="1" applyAlignment="1">
      <alignment horizontal="right"/>
    </xf>
    <xf numFmtId="164" fontId="3864" fillId="0" borderId="3863" xfId="0" applyNumberFormat="1" applyFont="1" applyBorder="1" applyAlignment="1">
      <alignment horizontal="right"/>
    </xf>
    <xf numFmtId="164" fontId="3865" fillId="0" borderId="3864" xfId="0" applyNumberFormat="1" applyFont="1" applyBorder="1" applyAlignment="1">
      <alignment horizontal="right"/>
    </xf>
    <xf numFmtId="164" fontId="3866" fillId="0" borderId="3865" xfId="0" applyNumberFormat="1" applyFont="1" applyBorder="1" applyAlignment="1">
      <alignment horizontal="right"/>
    </xf>
    <xf numFmtId="0" fontId="3867" fillId="0" borderId="3866" xfId="0" applyFont="1" applyBorder="1" applyAlignment="1">
      <alignment horizontal="right"/>
    </xf>
    <xf numFmtId="164" fontId="3868" fillId="0" borderId="3867" xfId="0" applyNumberFormat="1" applyFont="1" applyBorder="1" applyAlignment="1">
      <alignment horizontal="right"/>
    </xf>
    <xf numFmtId="164" fontId="3869" fillId="0" borderId="3868" xfId="0" applyNumberFormat="1" applyFont="1" applyBorder="1" applyAlignment="1">
      <alignment horizontal="right"/>
    </xf>
    <xf numFmtId="164" fontId="3870" fillId="0" borderId="3869" xfId="0" applyNumberFormat="1" applyFont="1" applyBorder="1" applyAlignment="1">
      <alignment horizontal="right"/>
    </xf>
    <xf numFmtId="164" fontId="3871" fillId="0" borderId="3870" xfId="0" applyNumberFormat="1" applyFont="1" applyBorder="1" applyAlignment="1">
      <alignment horizontal="right"/>
    </xf>
    <xf numFmtId="0" fontId="3872" fillId="0" borderId="3871" xfId="0" applyFont="1" applyBorder="1"/>
    <xf numFmtId="0" fontId="3873" fillId="0" borderId="3872" xfId="0" applyFont="1" applyBorder="1" applyAlignment="1">
      <alignment horizontal="right"/>
    </xf>
    <xf numFmtId="0" fontId="3874" fillId="0" borderId="3873" xfId="0" applyFont="1" applyBorder="1" applyAlignment="1">
      <alignment horizontal="right"/>
    </xf>
    <xf numFmtId="164" fontId="3875" fillId="0" borderId="3874" xfId="0" applyNumberFormat="1" applyFont="1" applyBorder="1" applyAlignment="1">
      <alignment horizontal="right"/>
    </xf>
    <xf numFmtId="164" fontId="3876" fillId="0" borderId="3875" xfId="0" applyNumberFormat="1" applyFont="1" applyBorder="1" applyAlignment="1">
      <alignment horizontal="right"/>
    </xf>
    <xf numFmtId="164" fontId="3877" fillId="0" borderId="3876" xfId="0" applyNumberFormat="1" applyFont="1" applyBorder="1" applyAlignment="1">
      <alignment horizontal="right"/>
    </xf>
    <xf numFmtId="164" fontId="3878" fillId="0" borderId="3877" xfId="0" applyNumberFormat="1" applyFont="1" applyBorder="1" applyAlignment="1">
      <alignment horizontal="right"/>
    </xf>
    <xf numFmtId="0" fontId="3879" fillId="0" borderId="3878" xfId="0" applyFont="1" applyBorder="1" applyAlignment="1">
      <alignment horizontal="right"/>
    </xf>
    <xf numFmtId="164" fontId="3880" fillId="0" borderId="3879" xfId="0" applyNumberFormat="1" applyFont="1" applyBorder="1" applyAlignment="1">
      <alignment horizontal="right"/>
    </xf>
    <xf numFmtId="164" fontId="3881" fillId="0" borderId="3880" xfId="0" applyNumberFormat="1" applyFont="1" applyBorder="1" applyAlignment="1">
      <alignment horizontal="right"/>
    </xf>
    <xf numFmtId="164" fontId="3882" fillId="0" borderId="3881" xfId="0" applyNumberFormat="1" applyFont="1" applyBorder="1" applyAlignment="1">
      <alignment horizontal="right"/>
    </xf>
    <xf numFmtId="164" fontId="3883" fillId="0" borderId="3882" xfId="0" applyNumberFormat="1" applyFont="1" applyBorder="1" applyAlignment="1">
      <alignment horizontal="right"/>
    </xf>
    <xf numFmtId="0" fontId="3884" fillId="0" borderId="3883" xfId="0" applyFont="1" applyBorder="1" applyAlignment="1">
      <alignment horizontal="right"/>
    </xf>
    <xf numFmtId="164" fontId="3885" fillId="0" borderId="3884" xfId="0" applyNumberFormat="1" applyFont="1" applyBorder="1" applyAlignment="1">
      <alignment horizontal="right"/>
    </xf>
    <xf numFmtId="164" fontId="3886" fillId="0" borderId="3885" xfId="0" applyNumberFormat="1" applyFont="1" applyBorder="1" applyAlignment="1">
      <alignment horizontal="right"/>
    </xf>
    <xf numFmtId="164" fontId="3887" fillId="0" borderId="3886" xfId="0" applyNumberFormat="1" applyFont="1" applyBorder="1" applyAlignment="1">
      <alignment horizontal="right"/>
    </xf>
    <xf numFmtId="164" fontId="3888" fillId="0" borderId="3887" xfId="0" applyNumberFormat="1" applyFont="1" applyBorder="1" applyAlignment="1">
      <alignment horizontal="right"/>
    </xf>
    <xf numFmtId="0" fontId="3889" fillId="0" borderId="3888" xfId="0" applyFont="1" applyBorder="1" applyAlignment="1">
      <alignment horizontal="right"/>
    </xf>
    <xf numFmtId="164" fontId="3890" fillId="0" borderId="3889" xfId="0" applyNumberFormat="1" applyFont="1" applyBorder="1" applyAlignment="1">
      <alignment horizontal="right"/>
    </xf>
    <xf numFmtId="164" fontId="3891" fillId="0" borderId="3890" xfId="0" applyNumberFormat="1" applyFont="1" applyBorder="1" applyAlignment="1">
      <alignment horizontal="right"/>
    </xf>
    <xf numFmtId="164" fontId="3892" fillId="0" borderId="3891" xfId="0" applyNumberFormat="1" applyFont="1" applyBorder="1" applyAlignment="1">
      <alignment horizontal="right"/>
    </xf>
    <xf numFmtId="164" fontId="3893" fillId="0" borderId="3892" xfId="0" applyNumberFormat="1" applyFont="1" applyBorder="1" applyAlignment="1">
      <alignment horizontal="right"/>
    </xf>
    <xf numFmtId="0" fontId="3894" fillId="0" borderId="3893" xfId="0" applyFont="1" applyBorder="1" applyAlignment="1">
      <alignment horizontal="right"/>
    </xf>
    <xf numFmtId="164" fontId="3895" fillId="0" borderId="3894" xfId="0" applyNumberFormat="1" applyFont="1" applyBorder="1" applyAlignment="1">
      <alignment horizontal="right"/>
    </xf>
    <xf numFmtId="164" fontId="3896" fillId="0" borderId="3895" xfId="0" applyNumberFormat="1" applyFont="1" applyBorder="1" applyAlignment="1">
      <alignment horizontal="right"/>
    </xf>
    <xf numFmtId="164" fontId="3897" fillId="0" borderId="3896" xfId="0" applyNumberFormat="1" applyFont="1" applyBorder="1" applyAlignment="1">
      <alignment horizontal="right"/>
    </xf>
    <xf numFmtId="164" fontId="3898" fillId="0" borderId="3897" xfId="0" applyNumberFormat="1" applyFont="1" applyBorder="1" applyAlignment="1">
      <alignment horizontal="right"/>
    </xf>
    <xf numFmtId="0" fontId="3899" fillId="0" borderId="3898" xfId="0" applyFont="1" applyBorder="1"/>
    <xf numFmtId="0" fontId="3900" fillId="0" borderId="3899" xfId="0" applyFont="1" applyBorder="1" applyAlignment="1">
      <alignment horizontal="right"/>
    </xf>
    <xf numFmtId="0" fontId="3901" fillId="0" borderId="3900" xfId="0" applyFont="1" applyBorder="1" applyAlignment="1">
      <alignment horizontal="right"/>
    </xf>
    <xf numFmtId="164" fontId="3902" fillId="0" borderId="3901" xfId="0" applyNumberFormat="1" applyFont="1" applyBorder="1" applyAlignment="1">
      <alignment horizontal="right"/>
    </xf>
    <xf numFmtId="164" fontId="3903" fillId="0" borderId="3902" xfId="0" applyNumberFormat="1" applyFont="1" applyBorder="1" applyAlignment="1">
      <alignment horizontal="right"/>
    </xf>
    <xf numFmtId="164" fontId="3904" fillId="0" borderId="3903" xfId="0" applyNumberFormat="1" applyFont="1" applyBorder="1" applyAlignment="1">
      <alignment horizontal="right"/>
    </xf>
    <xf numFmtId="164" fontId="3905" fillId="0" borderId="3904" xfId="0" applyNumberFormat="1" applyFont="1" applyBorder="1" applyAlignment="1">
      <alignment horizontal="right"/>
    </xf>
    <xf numFmtId="0" fontId="3906" fillId="0" borderId="3905" xfId="0" applyFont="1" applyBorder="1" applyAlignment="1">
      <alignment horizontal="right"/>
    </xf>
    <xf numFmtId="164" fontId="3907" fillId="0" borderId="3906" xfId="0" applyNumberFormat="1" applyFont="1" applyBorder="1" applyAlignment="1">
      <alignment horizontal="right"/>
    </xf>
    <xf numFmtId="164" fontId="3908" fillId="0" borderId="3907" xfId="0" applyNumberFormat="1" applyFont="1" applyBorder="1" applyAlignment="1">
      <alignment horizontal="right"/>
    </xf>
    <xf numFmtId="164" fontId="3909" fillId="0" borderId="3908" xfId="0" applyNumberFormat="1" applyFont="1" applyBorder="1" applyAlignment="1">
      <alignment horizontal="right"/>
    </xf>
    <xf numFmtId="164" fontId="3910" fillId="0" borderId="3909" xfId="0" applyNumberFormat="1" applyFont="1" applyBorder="1" applyAlignment="1">
      <alignment horizontal="right"/>
    </xf>
    <xf numFmtId="0" fontId="3911" fillId="0" borderId="3910" xfId="0" applyFont="1" applyBorder="1" applyAlignment="1">
      <alignment horizontal="right"/>
    </xf>
    <xf numFmtId="164" fontId="3912" fillId="0" borderId="3911" xfId="0" applyNumberFormat="1" applyFont="1" applyBorder="1" applyAlignment="1">
      <alignment horizontal="right"/>
    </xf>
    <xf numFmtId="164" fontId="3913" fillId="0" borderId="3912" xfId="0" applyNumberFormat="1" applyFont="1" applyBorder="1" applyAlignment="1">
      <alignment horizontal="right"/>
    </xf>
    <xf numFmtId="164" fontId="3914" fillId="0" borderId="3913" xfId="0" applyNumberFormat="1" applyFont="1" applyBorder="1" applyAlignment="1">
      <alignment horizontal="right"/>
    </xf>
    <xf numFmtId="164" fontId="3915" fillId="0" borderId="3914" xfId="0" applyNumberFormat="1" applyFont="1" applyBorder="1" applyAlignment="1">
      <alignment horizontal="right"/>
    </xf>
    <xf numFmtId="0" fontId="3916" fillId="0" borderId="3915" xfId="0" applyFont="1" applyBorder="1"/>
    <xf numFmtId="0" fontId="3917" fillId="0" borderId="3916" xfId="0" applyFont="1" applyBorder="1" applyAlignment="1">
      <alignment horizontal="right"/>
    </xf>
    <xf numFmtId="0" fontId="3918" fillId="0" borderId="3917" xfId="0" applyFont="1" applyBorder="1" applyAlignment="1">
      <alignment horizontal="right"/>
    </xf>
    <xf numFmtId="164" fontId="3919" fillId="0" borderId="3918" xfId="0" applyNumberFormat="1" applyFont="1" applyBorder="1" applyAlignment="1">
      <alignment horizontal="right"/>
    </xf>
    <xf numFmtId="164" fontId="3920" fillId="0" borderId="3919" xfId="0" applyNumberFormat="1" applyFont="1" applyBorder="1" applyAlignment="1">
      <alignment horizontal="right"/>
    </xf>
    <xf numFmtId="164" fontId="3921" fillId="0" borderId="3920" xfId="0" applyNumberFormat="1" applyFont="1" applyBorder="1" applyAlignment="1">
      <alignment horizontal="right"/>
    </xf>
    <xf numFmtId="164" fontId="3922" fillId="0" borderId="3921" xfId="0" applyNumberFormat="1" applyFont="1" applyBorder="1" applyAlignment="1">
      <alignment horizontal="right"/>
    </xf>
    <xf numFmtId="0" fontId="3923" fillId="0" borderId="3922" xfId="0" applyFont="1" applyBorder="1" applyAlignment="1">
      <alignment horizontal="right"/>
    </xf>
    <xf numFmtId="164" fontId="3924" fillId="0" borderId="3923" xfId="0" applyNumberFormat="1" applyFont="1" applyBorder="1" applyAlignment="1">
      <alignment horizontal="right"/>
    </xf>
    <xf numFmtId="164" fontId="3925" fillId="0" borderId="3924" xfId="0" applyNumberFormat="1" applyFont="1" applyBorder="1" applyAlignment="1">
      <alignment horizontal="right"/>
    </xf>
    <xf numFmtId="164" fontId="3926" fillId="0" borderId="3925" xfId="0" applyNumberFormat="1" applyFont="1" applyBorder="1" applyAlignment="1">
      <alignment horizontal="right"/>
    </xf>
    <xf numFmtId="164" fontId="3927" fillId="0" borderId="3926" xfId="0" applyNumberFormat="1" applyFont="1" applyBorder="1" applyAlignment="1">
      <alignment horizontal="right"/>
    </xf>
    <xf numFmtId="0" fontId="3928" fillId="0" borderId="3927" xfId="0" applyFont="1" applyBorder="1" applyAlignment="1">
      <alignment horizontal="right"/>
    </xf>
    <xf numFmtId="164" fontId="3929" fillId="0" borderId="3928" xfId="0" applyNumberFormat="1" applyFont="1" applyBorder="1" applyAlignment="1">
      <alignment horizontal="right"/>
    </xf>
    <xf numFmtId="164" fontId="3930" fillId="0" borderId="3929" xfId="0" applyNumberFormat="1" applyFont="1" applyBorder="1" applyAlignment="1">
      <alignment horizontal="right"/>
    </xf>
    <xf numFmtId="164" fontId="3931" fillId="0" borderId="3930" xfId="0" applyNumberFormat="1" applyFont="1" applyBorder="1" applyAlignment="1">
      <alignment horizontal="right"/>
    </xf>
    <xf numFmtId="164" fontId="3932" fillId="0" borderId="3931" xfId="0" applyNumberFormat="1" applyFont="1" applyBorder="1" applyAlignment="1">
      <alignment horizontal="right"/>
    </xf>
    <xf numFmtId="0" fontId="3933" fillId="0" borderId="3932" xfId="0" applyFont="1" applyBorder="1"/>
    <xf numFmtId="0" fontId="3934" fillId="0" borderId="3933" xfId="0" applyFont="1" applyBorder="1" applyAlignment="1">
      <alignment horizontal="right"/>
    </xf>
    <xf numFmtId="0" fontId="3935" fillId="0" borderId="3934" xfId="0" applyFont="1" applyBorder="1" applyAlignment="1">
      <alignment horizontal="right"/>
    </xf>
    <xf numFmtId="164" fontId="3936" fillId="0" borderId="3935" xfId="0" applyNumberFormat="1" applyFont="1" applyBorder="1" applyAlignment="1">
      <alignment horizontal="right"/>
    </xf>
    <xf numFmtId="164" fontId="3937" fillId="0" borderId="3936" xfId="0" applyNumberFormat="1" applyFont="1" applyBorder="1" applyAlignment="1">
      <alignment horizontal="right"/>
    </xf>
    <xf numFmtId="164" fontId="3938" fillId="0" borderId="3937" xfId="0" applyNumberFormat="1" applyFont="1" applyBorder="1" applyAlignment="1">
      <alignment horizontal="right"/>
    </xf>
    <xf numFmtId="164" fontId="3939" fillId="0" borderId="3938" xfId="0" applyNumberFormat="1" applyFont="1" applyBorder="1" applyAlignment="1">
      <alignment horizontal="right"/>
    </xf>
    <xf numFmtId="0" fontId="3940" fillId="0" borderId="3939" xfId="0" applyFont="1" applyBorder="1" applyAlignment="1">
      <alignment horizontal="right"/>
    </xf>
    <xf numFmtId="164" fontId="3941" fillId="0" borderId="3940" xfId="0" applyNumberFormat="1" applyFont="1" applyBorder="1" applyAlignment="1">
      <alignment horizontal="right"/>
    </xf>
    <xf numFmtId="164" fontId="3942" fillId="0" borderId="3941" xfId="0" applyNumberFormat="1" applyFont="1" applyBorder="1" applyAlignment="1">
      <alignment horizontal="right"/>
    </xf>
    <xf numFmtId="164" fontId="3943" fillId="0" borderId="3942" xfId="0" applyNumberFormat="1" applyFont="1" applyBorder="1" applyAlignment="1">
      <alignment horizontal="right"/>
    </xf>
    <xf numFmtId="164" fontId="3944" fillId="0" borderId="3943" xfId="0" applyNumberFormat="1" applyFont="1" applyBorder="1" applyAlignment="1">
      <alignment horizontal="right"/>
    </xf>
    <xf numFmtId="0" fontId="3945" fillId="0" borderId="3944" xfId="0" applyFont="1" applyBorder="1" applyAlignment="1">
      <alignment horizontal="right"/>
    </xf>
    <xf numFmtId="164" fontId="3946" fillId="0" borderId="3945" xfId="0" applyNumberFormat="1" applyFont="1" applyBorder="1" applyAlignment="1">
      <alignment horizontal="right"/>
    </xf>
    <xf numFmtId="164" fontId="3947" fillId="0" borderId="3946" xfId="0" applyNumberFormat="1" applyFont="1" applyBorder="1" applyAlignment="1">
      <alignment horizontal="right"/>
    </xf>
    <xf numFmtId="164" fontId="3948" fillId="0" borderId="3947" xfId="0" applyNumberFormat="1" applyFont="1" applyBorder="1" applyAlignment="1">
      <alignment horizontal="right"/>
    </xf>
    <xf numFmtId="164" fontId="3949" fillId="0" borderId="3948" xfId="0" applyNumberFormat="1" applyFont="1" applyBorder="1" applyAlignment="1">
      <alignment horizontal="right"/>
    </xf>
    <xf numFmtId="0" fontId="3950" fillId="0" borderId="3949" xfId="0" applyFont="1" applyBorder="1" applyAlignment="1">
      <alignment horizontal="right"/>
    </xf>
    <xf numFmtId="164" fontId="3951" fillId="0" borderId="3950" xfId="0" applyNumberFormat="1" applyFont="1" applyBorder="1" applyAlignment="1">
      <alignment horizontal="right"/>
    </xf>
    <xf numFmtId="164" fontId="3952" fillId="0" borderId="3951" xfId="0" applyNumberFormat="1" applyFont="1" applyBorder="1" applyAlignment="1">
      <alignment horizontal="right"/>
    </xf>
    <xf numFmtId="164" fontId="3953" fillId="0" borderId="3952" xfId="0" applyNumberFormat="1" applyFont="1" applyBorder="1" applyAlignment="1">
      <alignment horizontal="right"/>
    </xf>
    <xf numFmtId="164" fontId="3954" fillId="0" borderId="3953" xfId="0" applyNumberFormat="1" applyFont="1" applyBorder="1" applyAlignment="1">
      <alignment horizontal="right"/>
    </xf>
    <xf numFmtId="0" fontId="3955" fillId="0" borderId="3954" xfId="0" applyFont="1" applyBorder="1" applyAlignment="1">
      <alignment horizontal="right"/>
    </xf>
    <xf numFmtId="164" fontId="3956" fillId="0" borderId="3955" xfId="0" applyNumberFormat="1" applyFont="1" applyBorder="1" applyAlignment="1">
      <alignment horizontal="right"/>
    </xf>
    <xf numFmtId="164" fontId="3957" fillId="0" borderId="3956" xfId="0" applyNumberFormat="1" applyFont="1" applyBorder="1" applyAlignment="1">
      <alignment horizontal="right"/>
    </xf>
    <xf numFmtId="164" fontId="3958" fillId="0" borderId="3957" xfId="0" applyNumberFormat="1" applyFont="1" applyBorder="1" applyAlignment="1">
      <alignment horizontal="right"/>
    </xf>
    <xf numFmtId="164" fontId="3959" fillId="0" borderId="3958" xfId="0" applyNumberFormat="1" applyFont="1" applyBorder="1" applyAlignment="1">
      <alignment horizontal="right"/>
    </xf>
    <xf numFmtId="0" fontId="3960" fillId="0" borderId="3959" xfId="0" applyFont="1" applyBorder="1"/>
    <xf numFmtId="0" fontId="3961" fillId="0" borderId="3960" xfId="0" applyFont="1" applyBorder="1" applyAlignment="1">
      <alignment horizontal="right"/>
    </xf>
    <xf numFmtId="0" fontId="3962" fillId="0" borderId="3961" xfId="0" applyFont="1" applyBorder="1" applyAlignment="1">
      <alignment horizontal="right"/>
    </xf>
    <xf numFmtId="164" fontId="3963" fillId="0" borderId="3962" xfId="0" applyNumberFormat="1" applyFont="1" applyBorder="1" applyAlignment="1">
      <alignment horizontal="right"/>
    </xf>
    <xf numFmtId="164" fontId="3964" fillId="0" borderId="3963" xfId="0" applyNumberFormat="1" applyFont="1" applyBorder="1" applyAlignment="1">
      <alignment horizontal="right"/>
    </xf>
    <xf numFmtId="164" fontId="3965" fillId="0" borderId="3964" xfId="0" applyNumberFormat="1" applyFont="1" applyBorder="1" applyAlignment="1">
      <alignment horizontal="right"/>
    </xf>
    <xf numFmtId="164" fontId="3966" fillId="0" borderId="3965" xfId="0" applyNumberFormat="1" applyFont="1" applyBorder="1" applyAlignment="1">
      <alignment horizontal="right"/>
    </xf>
    <xf numFmtId="0" fontId="3967" fillId="0" borderId="3966" xfId="0" applyFont="1" applyBorder="1" applyAlignment="1">
      <alignment horizontal="right"/>
    </xf>
    <xf numFmtId="164" fontId="3968" fillId="0" borderId="3967" xfId="0" applyNumberFormat="1" applyFont="1" applyBorder="1" applyAlignment="1">
      <alignment horizontal="right"/>
    </xf>
    <xf numFmtId="164" fontId="3969" fillId="0" borderId="3968" xfId="0" applyNumberFormat="1" applyFont="1" applyBorder="1" applyAlignment="1">
      <alignment horizontal="right"/>
    </xf>
    <xf numFmtId="164" fontId="3970" fillId="0" borderId="3969" xfId="0" applyNumberFormat="1" applyFont="1" applyBorder="1" applyAlignment="1">
      <alignment horizontal="right"/>
    </xf>
    <xf numFmtId="164" fontId="3971" fillId="0" borderId="3970" xfId="0" applyNumberFormat="1" applyFont="1" applyBorder="1" applyAlignment="1">
      <alignment horizontal="right"/>
    </xf>
    <xf numFmtId="0" fontId="3972" fillId="0" borderId="3971" xfId="0" applyFont="1" applyBorder="1" applyAlignment="1">
      <alignment horizontal="right"/>
    </xf>
    <xf numFmtId="164" fontId="3973" fillId="0" borderId="3972" xfId="0" applyNumberFormat="1" applyFont="1" applyBorder="1" applyAlignment="1">
      <alignment horizontal="right"/>
    </xf>
    <xf numFmtId="164" fontId="3974" fillId="0" borderId="3973" xfId="0" applyNumberFormat="1" applyFont="1" applyBorder="1" applyAlignment="1">
      <alignment horizontal="right"/>
    </xf>
    <xf numFmtId="164" fontId="3975" fillId="0" borderId="3974" xfId="0" applyNumberFormat="1" applyFont="1" applyBorder="1" applyAlignment="1">
      <alignment horizontal="right"/>
    </xf>
    <xf numFmtId="164" fontId="3976" fillId="0" borderId="3975" xfId="0" applyNumberFormat="1" applyFont="1" applyBorder="1" applyAlignment="1">
      <alignment horizontal="right"/>
    </xf>
    <xf numFmtId="0" fontId="3977" fillId="0" borderId="3976" xfId="0" applyFont="1" applyBorder="1" applyAlignment="1">
      <alignment horizontal="right"/>
    </xf>
    <xf numFmtId="164" fontId="3978" fillId="0" borderId="3977" xfId="0" applyNumberFormat="1" applyFont="1" applyBorder="1" applyAlignment="1">
      <alignment horizontal="right"/>
    </xf>
    <xf numFmtId="164" fontId="3979" fillId="0" borderId="3978" xfId="0" applyNumberFormat="1" applyFont="1" applyBorder="1" applyAlignment="1">
      <alignment horizontal="right"/>
    </xf>
    <xf numFmtId="164" fontId="3980" fillId="0" borderId="3979" xfId="0" applyNumberFormat="1" applyFont="1" applyBorder="1" applyAlignment="1">
      <alignment horizontal="right"/>
    </xf>
    <xf numFmtId="164" fontId="3981" fillId="0" borderId="3980" xfId="0" applyNumberFormat="1" applyFont="1" applyBorder="1" applyAlignment="1">
      <alignment horizontal="right"/>
    </xf>
    <xf numFmtId="0" fontId="3982" fillId="0" borderId="3981" xfId="0" applyFont="1" applyBorder="1"/>
    <xf numFmtId="0" fontId="3983" fillId="0" borderId="3982" xfId="0" applyFont="1" applyBorder="1" applyAlignment="1">
      <alignment horizontal="right"/>
    </xf>
    <xf numFmtId="0" fontId="3984" fillId="0" borderId="3983" xfId="0" applyFont="1" applyBorder="1" applyAlignment="1">
      <alignment horizontal="right"/>
    </xf>
    <xf numFmtId="164" fontId="3985" fillId="0" borderId="3984" xfId="0" applyNumberFormat="1" applyFont="1" applyBorder="1" applyAlignment="1">
      <alignment horizontal="right"/>
    </xf>
    <xf numFmtId="164" fontId="3986" fillId="0" borderId="3985" xfId="0" applyNumberFormat="1" applyFont="1" applyBorder="1" applyAlignment="1">
      <alignment horizontal="right"/>
    </xf>
    <xf numFmtId="164" fontId="3987" fillId="0" borderId="3986" xfId="0" applyNumberFormat="1" applyFont="1" applyBorder="1" applyAlignment="1">
      <alignment horizontal="right"/>
    </xf>
    <xf numFmtId="164" fontId="3988" fillId="0" borderId="3987" xfId="0" applyNumberFormat="1" applyFont="1" applyBorder="1" applyAlignment="1">
      <alignment horizontal="right"/>
    </xf>
    <xf numFmtId="0" fontId="3989" fillId="0" borderId="3988" xfId="0" applyFont="1" applyBorder="1"/>
    <xf numFmtId="0" fontId="3994" fillId="0" borderId="3993" xfId="0" applyFont="1" applyBorder="1"/>
    <xf numFmtId="0" fontId="3995" fillId="0" borderId="3994" xfId="0" applyFont="1" applyBorder="1" applyAlignment="1">
      <alignment horizontal="right"/>
    </xf>
    <xf numFmtId="0" fontId="3996" fillId="0" borderId="3995" xfId="0" applyFont="1" applyBorder="1" applyAlignment="1">
      <alignment horizontal="right"/>
    </xf>
    <xf numFmtId="0" fontId="3997" fillId="0" borderId="3996" xfId="0" applyFont="1" applyBorder="1" applyAlignment="1">
      <alignment horizontal="right"/>
    </xf>
    <xf numFmtId="0" fontId="3998" fillId="0" borderId="3997" xfId="0" applyFont="1" applyBorder="1" applyAlignment="1">
      <alignment horizontal="right"/>
    </xf>
    <xf numFmtId="0" fontId="3999" fillId="0" borderId="3998" xfId="0" applyFont="1" applyBorder="1" applyAlignment="1">
      <alignment horizontal="right"/>
    </xf>
    <xf numFmtId="0" fontId="4000" fillId="0" borderId="3999" xfId="0" applyFont="1" applyBorder="1"/>
    <xf numFmtId="0" fontId="4001" fillId="0" borderId="4000" xfId="0" applyFont="1" applyBorder="1"/>
    <xf numFmtId="0" fontId="4002" fillId="0" borderId="4001" xfId="0" applyFont="1" applyBorder="1"/>
    <xf numFmtId="0" fontId="4003" fillId="0" borderId="4002" xfId="0" applyFont="1" applyBorder="1"/>
    <xf numFmtId="0" fontId="4004" fillId="0" borderId="4003" xfId="0" applyFont="1" applyBorder="1" applyAlignment="1">
      <alignment horizontal="right"/>
    </xf>
    <xf numFmtId="164" fontId="4005" fillId="0" borderId="4004" xfId="0" applyNumberFormat="1" applyFont="1" applyBorder="1" applyAlignment="1">
      <alignment horizontal="right"/>
    </xf>
    <xf numFmtId="164" fontId="4006" fillId="0" borderId="4005" xfId="0" applyNumberFormat="1" applyFont="1" applyBorder="1" applyAlignment="1">
      <alignment horizontal="right"/>
    </xf>
    <xf numFmtId="164" fontId="4007" fillId="0" borderId="4006" xfId="0" applyNumberFormat="1" applyFont="1" applyBorder="1" applyAlignment="1">
      <alignment horizontal="right"/>
    </xf>
    <xf numFmtId="164" fontId="4008" fillId="0" borderId="4007" xfId="0" applyNumberFormat="1" applyFont="1" applyBorder="1" applyAlignment="1">
      <alignment horizontal="right"/>
    </xf>
    <xf numFmtId="0" fontId="4009" fillId="0" borderId="4008" xfId="0" applyFont="1" applyBorder="1" applyAlignment="1">
      <alignment horizontal="right"/>
    </xf>
    <xf numFmtId="164" fontId="4010" fillId="0" borderId="4009" xfId="0" applyNumberFormat="1" applyFont="1" applyBorder="1" applyAlignment="1">
      <alignment horizontal="right"/>
    </xf>
    <xf numFmtId="164" fontId="4011" fillId="0" borderId="4010" xfId="0" applyNumberFormat="1" applyFont="1" applyBorder="1" applyAlignment="1">
      <alignment horizontal="right"/>
    </xf>
    <xf numFmtId="164" fontId="4012" fillId="0" borderId="4011" xfId="0" applyNumberFormat="1" applyFont="1" applyBorder="1" applyAlignment="1">
      <alignment horizontal="right"/>
    </xf>
    <xf numFmtId="164" fontId="4013" fillId="0" borderId="4012" xfId="0" applyNumberFormat="1" applyFont="1" applyBorder="1" applyAlignment="1">
      <alignment horizontal="right"/>
    </xf>
    <xf numFmtId="0" fontId="4014" fillId="0" borderId="4013" xfId="0" applyFont="1" applyBorder="1"/>
    <xf numFmtId="0" fontId="4015" fillId="0" borderId="4014" xfId="0" applyFont="1" applyBorder="1" applyAlignment="1">
      <alignment horizontal="right"/>
    </xf>
    <xf numFmtId="0" fontId="4016" fillId="0" borderId="4015" xfId="0" applyFont="1" applyBorder="1" applyAlignment="1">
      <alignment horizontal="right"/>
    </xf>
    <xf numFmtId="164" fontId="4017" fillId="0" borderId="4016" xfId="0" applyNumberFormat="1" applyFont="1" applyBorder="1" applyAlignment="1">
      <alignment horizontal="right"/>
    </xf>
    <xf numFmtId="164" fontId="4018" fillId="0" borderId="4017" xfId="0" applyNumberFormat="1" applyFont="1" applyBorder="1" applyAlignment="1">
      <alignment horizontal="right"/>
    </xf>
    <xf numFmtId="164" fontId="4019" fillId="0" borderId="4018" xfId="0" applyNumberFormat="1" applyFont="1" applyBorder="1" applyAlignment="1">
      <alignment horizontal="right"/>
    </xf>
    <xf numFmtId="164" fontId="4020" fillId="0" borderId="4019" xfId="0" applyNumberFormat="1" applyFont="1" applyBorder="1" applyAlignment="1">
      <alignment horizontal="right"/>
    </xf>
    <xf numFmtId="0" fontId="4021" fillId="0" borderId="4020" xfId="0" applyFont="1" applyBorder="1" applyAlignment="1">
      <alignment horizontal="right"/>
    </xf>
    <xf numFmtId="164" fontId="4022" fillId="0" borderId="4021" xfId="0" applyNumberFormat="1" applyFont="1" applyBorder="1" applyAlignment="1">
      <alignment horizontal="right"/>
    </xf>
    <xf numFmtId="164" fontId="4023" fillId="0" borderId="4022" xfId="0" applyNumberFormat="1" applyFont="1" applyBorder="1" applyAlignment="1">
      <alignment horizontal="right"/>
    </xf>
    <xf numFmtId="164" fontId="4024" fillId="0" borderId="4023" xfId="0" applyNumberFormat="1" applyFont="1" applyBorder="1" applyAlignment="1">
      <alignment horizontal="right"/>
    </xf>
    <xf numFmtId="164" fontId="4025" fillId="0" borderId="4024" xfId="0" applyNumberFormat="1" applyFont="1" applyBorder="1" applyAlignment="1">
      <alignment horizontal="right"/>
    </xf>
    <xf numFmtId="0" fontId="4026" fillId="0" borderId="4025" xfId="0" applyFont="1" applyBorder="1" applyAlignment="1">
      <alignment horizontal="right"/>
    </xf>
    <xf numFmtId="164" fontId="4027" fillId="0" borderId="4026" xfId="0" applyNumberFormat="1" applyFont="1" applyBorder="1" applyAlignment="1">
      <alignment horizontal="right"/>
    </xf>
    <xf numFmtId="164" fontId="4028" fillId="0" borderId="4027" xfId="0" applyNumberFormat="1" applyFont="1" applyBorder="1" applyAlignment="1">
      <alignment horizontal="right"/>
    </xf>
    <xf numFmtId="164" fontId="4029" fillId="0" borderId="4028" xfId="0" applyNumberFormat="1" applyFont="1" applyBorder="1" applyAlignment="1">
      <alignment horizontal="right"/>
    </xf>
    <xf numFmtId="164" fontId="4030" fillId="0" borderId="4029" xfId="0" applyNumberFormat="1" applyFont="1" applyBorder="1" applyAlignment="1">
      <alignment horizontal="right"/>
    </xf>
    <xf numFmtId="0" fontId="4031" fillId="0" borderId="4030" xfId="0" applyFont="1" applyBorder="1"/>
    <xf numFmtId="0" fontId="4032" fillId="0" borderId="4031" xfId="0" applyFont="1" applyBorder="1" applyAlignment="1">
      <alignment horizontal="right"/>
    </xf>
    <xf numFmtId="0" fontId="4033" fillId="0" borderId="4032" xfId="0" applyFont="1" applyBorder="1" applyAlignment="1">
      <alignment horizontal="right"/>
    </xf>
    <xf numFmtId="164" fontId="4034" fillId="0" borderId="4033" xfId="0" applyNumberFormat="1" applyFont="1" applyBorder="1" applyAlignment="1">
      <alignment horizontal="right"/>
    </xf>
    <xf numFmtId="164" fontId="4035" fillId="0" borderId="4034" xfId="0" applyNumberFormat="1" applyFont="1" applyBorder="1" applyAlignment="1">
      <alignment horizontal="right"/>
    </xf>
    <xf numFmtId="164" fontId="4036" fillId="0" borderId="4035" xfId="0" applyNumberFormat="1" applyFont="1" applyBorder="1" applyAlignment="1">
      <alignment horizontal="right"/>
    </xf>
    <xf numFmtId="164" fontId="4037" fillId="0" borderId="4036" xfId="0" applyNumberFormat="1" applyFont="1" applyBorder="1" applyAlignment="1">
      <alignment horizontal="right"/>
    </xf>
    <xf numFmtId="0" fontId="4038" fillId="0" borderId="4037" xfId="0" applyFont="1" applyBorder="1" applyAlignment="1">
      <alignment horizontal="right"/>
    </xf>
    <xf numFmtId="164" fontId="4039" fillId="0" borderId="4038" xfId="0" applyNumberFormat="1" applyFont="1" applyBorder="1" applyAlignment="1">
      <alignment horizontal="right"/>
    </xf>
    <xf numFmtId="164" fontId="4040" fillId="0" borderId="4039" xfId="0" applyNumberFormat="1" applyFont="1" applyBorder="1" applyAlignment="1">
      <alignment horizontal="right"/>
    </xf>
    <xf numFmtId="164" fontId="4041" fillId="0" borderId="4040" xfId="0" applyNumberFormat="1" applyFont="1" applyBorder="1" applyAlignment="1">
      <alignment horizontal="right"/>
    </xf>
    <xf numFmtId="164" fontId="4042" fillId="0" borderId="4041" xfId="0" applyNumberFormat="1" applyFont="1" applyBorder="1" applyAlignment="1">
      <alignment horizontal="right"/>
    </xf>
    <xf numFmtId="0" fontId="4043" fillId="0" borderId="4042" xfId="0" applyFont="1" applyBorder="1" applyAlignment="1">
      <alignment horizontal="right"/>
    </xf>
    <xf numFmtId="164" fontId="4044" fillId="0" borderId="4043" xfId="0" applyNumberFormat="1" applyFont="1" applyBorder="1" applyAlignment="1">
      <alignment horizontal="right"/>
    </xf>
    <xf numFmtId="164" fontId="4045" fillId="0" borderId="4044" xfId="0" applyNumberFormat="1" applyFont="1" applyBorder="1" applyAlignment="1">
      <alignment horizontal="right"/>
    </xf>
    <xf numFmtId="164" fontId="4046" fillId="0" borderId="4045" xfId="0" applyNumberFormat="1" applyFont="1" applyBorder="1" applyAlignment="1">
      <alignment horizontal="right"/>
    </xf>
    <xf numFmtId="164" fontId="4047" fillId="0" borderId="4046" xfId="0" applyNumberFormat="1" applyFont="1" applyBorder="1" applyAlignment="1">
      <alignment horizontal="right"/>
    </xf>
    <xf numFmtId="0" fontId="4048" fillId="0" borderId="4047" xfId="0" applyFont="1" applyBorder="1" applyAlignment="1">
      <alignment horizontal="right"/>
    </xf>
    <xf numFmtId="164" fontId="4049" fillId="0" borderId="4048" xfId="0" applyNumberFormat="1" applyFont="1" applyBorder="1" applyAlignment="1">
      <alignment horizontal="right"/>
    </xf>
    <xf numFmtId="164" fontId="4050" fillId="0" borderId="4049" xfId="0" applyNumberFormat="1" applyFont="1" applyBorder="1" applyAlignment="1">
      <alignment horizontal="right"/>
    </xf>
    <xf numFmtId="164" fontId="4051" fillId="0" borderId="4050" xfId="0" applyNumberFormat="1" applyFont="1" applyBorder="1" applyAlignment="1">
      <alignment horizontal="right"/>
    </xf>
    <xf numFmtId="164" fontId="4052" fillId="0" borderId="4051" xfId="0" applyNumberFormat="1" applyFont="1" applyBorder="1" applyAlignment="1">
      <alignment horizontal="right"/>
    </xf>
    <xf numFmtId="0" fontId="4053" fillId="0" borderId="4052" xfId="0" applyFont="1" applyBorder="1"/>
    <xf numFmtId="0" fontId="4054" fillId="0" borderId="4053" xfId="0" applyFont="1" applyBorder="1" applyAlignment="1">
      <alignment horizontal="right"/>
    </xf>
    <xf numFmtId="0" fontId="4055" fillId="0" borderId="4054" xfId="0" applyFont="1" applyBorder="1" applyAlignment="1">
      <alignment horizontal="right"/>
    </xf>
    <xf numFmtId="164" fontId="4056" fillId="0" borderId="4055" xfId="0" applyNumberFormat="1" applyFont="1" applyBorder="1" applyAlignment="1">
      <alignment horizontal="right"/>
    </xf>
    <xf numFmtId="164" fontId="4057" fillId="0" borderId="4056" xfId="0" applyNumberFormat="1" applyFont="1" applyBorder="1" applyAlignment="1">
      <alignment horizontal="right"/>
    </xf>
    <xf numFmtId="164" fontId="4058" fillId="0" borderId="4057" xfId="0" applyNumberFormat="1" applyFont="1" applyBorder="1" applyAlignment="1">
      <alignment horizontal="right"/>
    </xf>
    <xf numFmtId="164" fontId="4059" fillId="0" borderId="4058" xfId="0" applyNumberFormat="1" applyFont="1" applyBorder="1" applyAlignment="1">
      <alignment horizontal="right"/>
    </xf>
    <xf numFmtId="0" fontId="4060" fillId="0" borderId="4059" xfId="0" applyFont="1" applyBorder="1" applyAlignment="1">
      <alignment horizontal="right"/>
    </xf>
    <xf numFmtId="164" fontId="4061" fillId="0" borderId="4060" xfId="0" applyNumberFormat="1" applyFont="1" applyBorder="1" applyAlignment="1">
      <alignment horizontal="right"/>
    </xf>
    <xf numFmtId="164" fontId="4062" fillId="0" borderId="4061" xfId="0" applyNumberFormat="1" applyFont="1" applyBorder="1" applyAlignment="1">
      <alignment horizontal="right"/>
    </xf>
    <xf numFmtId="164" fontId="4063" fillId="0" borderId="4062" xfId="0" applyNumberFormat="1" applyFont="1" applyBorder="1" applyAlignment="1">
      <alignment horizontal="right"/>
    </xf>
    <xf numFmtId="164" fontId="4064" fillId="0" borderId="4063" xfId="0" applyNumberFormat="1" applyFont="1" applyBorder="1" applyAlignment="1">
      <alignment horizontal="right"/>
    </xf>
    <xf numFmtId="0" fontId="4065" fillId="0" borderId="4064" xfId="0" applyFont="1" applyBorder="1"/>
    <xf numFmtId="0" fontId="4066" fillId="0" borderId="4065" xfId="0" applyFont="1" applyBorder="1" applyAlignment="1">
      <alignment horizontal="right"/>
    </xf>
    <xf numFmtId="0" fontId="4067" fillId="0" borderId="4066" xfId="0" applyFont="1" applyBorder="1" applyAlignment="1">
      <alignment horizontal="right"/>
    </xf>
    <xf numFmtId="164" fontId="4068" fillId="0" borderId="4067" xfId="0" applyNumberFormat="1" applyFont="1" applyBorder="1" applyAlignment="1">
      <alignment horizontal="right"/>
    </xf>
    <xf numFmtId="164" fontId="4069" fillId="0" borderId="4068" xfId="0" applyNumberFormat="1" applyFont="1" applyBorder="1" applyAlignment="1">
      <alignment horizontal="right"/>
    </xf>
    <xf numFmtId="164" fontId="4070" fillId="0" borderId="4069" xfId="0" applyNumberFormat="1" applyFont="1" applyBorder="1" applyAlignment="1">
      <alignment horizontal="right"/>
    </xf>
    <xf numFmtId="164" fontId="4071" fillId="0" borderId="4070" xfId="0" applyNumberFormat="1" applyFont="1" applyBorder="1" applyAlignment="1">
      <alignment horizontal="right"/>
    </xf>
    <xf numFmtId="0" fontId="4072" fillId="0" borderId="4071" xfId="0" applyFont="1" applyBorder="1" applyAlignment="1">
      <alignment horizontal="right"/>
    </xf>
    <xf numFmtId="164" fontId="4073" fillId="0" borderId="4072" xfId="0" applyNumberFormat="1" applyFont="1" applyBorder="1" applyAlignment="1">
      <alignment horizontal="right"/>
    </xf>
    <xf numFmtId="164" fontId="4074" fillId="0" borderId="4073" xfId="0" applyNumberFormat="1" applyFont="1" applyBorder="1" applyAlignment="1">
      <alignment horizontal="right"/>
    </xf>
    <xf numFmtId="164" fontId="4075" fillId="0" borderId="4074" xfId="0" applyNumberFormat="1" applyFont="1" applyBorder="1" applyAlignment="1">
      <alignment horizontal="right"/>
    </xf>
    <xf numFmtId="164" fontId="4076" fillId="0" borderId="4075" xfId="0" applyNumberFormat="1" applyFont="1" applyBorder="1" applyAlignment="1">
      <alignment horizontal="right"/>
    </xf>
    <xf numFmtId="0" fontId="4077" fillId="0" borderId="4076" xfId="0" applyFont="1" applyBorder="1"/>
    <xf numFmtId="0" fontId="4078" fillId="0" borderId="4077" xfId="0" applyFont="1" applyBorder="1" applyAlignment="1">
      <alignment horizontal="right"/>
    </xf>
    <xf numFmtId="0" fontId="4079" fillId="0" borderId="4078" xfId="0" applyFont="1" applyBorder="1" applyAlignment="1">
      <alignment horizontal="right"/>
    </xf>
    <xf numFmtId="164" fontId="4080" fillId="0" borderId="4079" xfId="0" applyNumberFormat="1" applyFont="1" applyBorder="1" applyAlignment="1">
      <alignment horizontal="right"/>
    </xf>
    <xf numFmtId="164" fontId="4081" fillId="0" borderId="4080" xfId="0" applyNumberFormat="1" applyFont="1" applyBorder="1" applyAlignment="1">
      <alignment horizontal="right"/>
    </xf>
    <xf numFmtId="164" fontId="4082" fillId="0" borderId="4081" xfId="0" applyNumberFormat="1" applyFont="1" applyBorder="1" applyAlignment="1">
      <alignment horizontal="right"/>
    </xf>
    <xf numFmtId="164" fontId="4083" fillId="0" borderId="4082" xfId="0" applyNumberFormat="1" applyFont="1" applyBorder="1" applyAlignment="1">
      <alignment horizontal="right"/>
    </xf>
    <xf numFmtId="0" fontId="4084" fillId="0" borderId="4083" xfId="0" applyFont="1" applyBorder="1" applyAlignment="1">
      <alignment horizontal="right"/>
    </xf>
    <xf numFmtId="164" fontId="4085" fillId="0" borderId="4084" xfId="0" applyNumberFormat="1" applyFont="1" applyBorder="1" applyAlignment="1">
      <alignment horizontal="right"/>
    </xf>
    <xf numFmtId="164" fontId="4086" fillId="0" borderId="4085" xfId="0" applyNumberFormat="1" applyFont="1" applyBorder="1" applyAlignment="1">
      <alignment horizontal="right"/>
    </xf>
    <xf numFmtId="164" fontId="4087" fillId="0" borderId="4086" xfId="0" applyNumberFormat="1" applyFont="1" applyBorder="1" applyAlignment="1">
      <alignment horizontal="right"/>
    </xf>
    <xf numFmtId="164" fontId="4088" fillId="0" borderId="4087" xfId="0" applyNumberFormat="1" applyFont="1" applyBorder="1" applyAlignment="1">
      <alignment horizontal="right"/>
    </xf>
    <xf numFmtId="0" fontId="4089" fillId="0" borderId="4088" xfId="0" applyFont="1" applyBorder="1"/>
    <xf numFmtId="0" fontId="4090" fillId="0" borderId="4089" xfId="0" applyFont="1" applyBorder="1" applyAlignment="1">
      <alignment horizontal="right"/>
    </xf>
    <xf numFmtId="0" fontId="4091" fillId="0" borderId="4090" xfId="0" applyFont="1" applyBorder="1" applyAlignment="1">
      <alignment horizontal="right"/>
    </xf>
    <xf numFmtId="164" fontId="4092" fillId="0" borderId="4091" xfId="0" applyNumberFormat="1" applyFont="1" applyBorder="1" applyAlignment="1">
      <alignment horizontal="right"/>
    </xf>
    <xf numFmtId="164" fontId="4093" fillId="0" borderId="4092" xfId="0" applyNumberFormat="1" applyFont="1" applyBorder="1" applyAlignment="1">
      <alignment horizontal="right"/>
    </xf>
    <xf numFmtId="164" fontId="4094" fillId="0" borderId="4093" xfId="0" applyNumberFormat="1" applyFont="1" applyBorder="1" applyAlignment="1">
      <alignment horizontal="right"/>
    </xf>
    <xf numFmtId="164" fontId="4095" fillId="0" borderId="4094" xfId="0" applyNumberFormat="1" applyFont="1" applyBorder="1" applyAlignment="1">
      <alignment horizontal="right"/>
    </xf>
    <xf numFmtId="0" fontId="4096" fillId="0" borderId="4095" xfId="0" applyFont="1" applyBorder="1" applyAlignment="1">
      <alignment horizontal="right"/>
    </xf>
    <xf numFmtId="164" fontId="4097" fillId="0" borderId="4096" xfId="0" applyNumberFormat="1" applyFont="1" applyBorder="1" applyAlignment="1">
      <alignment horizontal="right"/>
    </xf>
    <xf numFmtId="164" fontId="4098" fillId="0" borderId="4097" xfId="0" applyNumberFormat="1" applyFont="1" applyBorder="1" applyAlignment="1">
      <alignment horizontal="right"/>
    </xf>
    <xf numFmtId="164" fontId="4099" fillId="0" borderId="4098" xfId="0" applyNumberFormat="1" applyFont="1" applyBorder="1" applyAlignment="1">
      <alignment horizontal="right"/>
    </xf>
    <xf numFmtId="164" fontId="4100" fillId="0" borderId="4099" xfId="0" applyNumberFormat="1" applyFont="1" applyBorder="1" applyAlignment="1">
      <alignment horizontal="right"/>
    </xf>
    <xf numFmtId="0" fontId="4101" fillId="0" borderId="4100" xfId="0" applyFont="1" applyBorder="1"/>
    <xf numFmtId="0" fontId="4102" fillId="0" borderId="4101" xfId="0" applyFont="1" applyBorder="1" applyAlignment="1">
      <alignment horizontal="right"/>
    </xf>
    <xf numFmtId="0" fontId="4103" fillId="0" borderId="4102" xfId="0" applyFont="1" applyBorder="1" applyAlignment="1">
      <alignment horizontal="right"/>
    </xf>
    <xf numFmtId="164" fontId="4104" fillId="0" borderId="4103" xfId="0" applyNumberFormat="1" applyFont="1" applyBorder="1" applyAlignment="1">
      <alignment horizontal="right"/>
    </xf>
    <xf numFmtId="164" fontId="4105" fillId="0" borderId="4104" xfId="0" applyNumberFormat="1" applyFont="1" applyBorder="1" applyAlignment="1">
      <alignment horizontal="right"/>
    </xf>
    <xf numFmtId="164" fontId="4106" fillId="0" borderId="4105" xfId="0" applyNumberFormat="1" applyFont="1" applyBorder="1" applyAlignment="1">
      <alignment horizontal="right"/>
    </xf>
    <xf numFmtId="164" fontId="4107" fillId="0" borderId="4106" xfId="0" applyNumberFormat="1" applyFont="1" applyBorder="1" applyAlignment="1">
      <alignment horizontal="right"/>
    </xf>
    <xf numFmtId="0" fontId="4108" fillId="0" borderId="4107" xfId="0" applyFont="1" applyBorder="1" applyAlignment="1">
      <alignment horizontal="right"/>
    </xf>
    <xf numFmtId="164" fontId="4109" fillId="0" borderId="4108" xfId="0" applyNumberFormat="1" applyFont="1" applyBorder="1" applyAlignment="1">
      <alignment horizontal="right"/>
    </xf>
    <xf numFmtId="164" fontId="4110" fillId="0" borderId="4109" xfId="0" applyNumberFormat="1" applyFont="1" applyBorder="1" applyAlignment="1">
      <alignment horizontal="right"/>
    </xf>
    <xf numFmtId="164" fontId="4111" fillId="0" borderId="4110" xfId="0" applyNumberFormat="1" applyFont="1" applyBorder="1" applyAlignment="1">
      <alignment horizontal="right"/>
    </xf>
    <xf numFmtId="164" fontId="4112" fillId="0" borderId="4111" xfId="0" applyNumberFormat="1" applyFont="1" applyBorder="1" applyAlignment="1">
      <alignment horizontal="right"/>
    </xf>
    <xf numFmtId="0" fontId="4113" fillId="0" borderId="4112" xfId="0" applyFont="1" applyBorder="1" applyAlignment="1">
      <alignment horizontal="right"/>
    </xf>
    <xf numFmtId="164" fontId="4114" fillId="0" borderId="4113" xfId="0" applyNumberFormat="1" applyFont="1" applyBorder="1" applyAlignment="1">
      <alignment horizontal="right"/>
    </xf>
    <xf numFmtId="164" fontId="4115" fillId="0" borderId="4114" xfId="0" applyNumberFormat="1" applyFont="1" applyBorder="1" applyAlignment="1">
      <alignment horizontal="right"/>
    </xf>
    <xf numFmtId="164" fontId="4116" fillId="0" borderId="4115" xfId="0" applyNumberFormat="1" applyFont="1" applyBorder="1" applyAlignment="1">
      <alignment horizontal="right"/>
    </xf>
    <xf numFmtId="164" fontId="4117" fillId="0" borderId="4116" xfId="0" applyNumberFormat="1" applyFont="1" applyBorder="1" applyAlignment="1">
      <alignment horizontal="right"/>
    </xf>
    <xf numFmtId="0" fontId="4118" fillId="0" borderId="4117" xfId="0" applyFont="1" applyBorder="1"/>
    <xf numFmtId="0" fontId="4119" fillId="0" borderId="4118" xfId="0" applyFont="1" applyBorder="1" applyAlignment="1">
      <alignment horizontal="right"/>
    </xf>
    <xf numFmtId="0" fontId="4120" fillId="0" borderId="4119" xfId="0" applyFont="1" applyBorder="1" applyAlignment="1">
      <alignment horizontal="right"/>
    </xf>
    <xf numFmtId="164" fontId="4121" fillId="0" borderId="4120" xfId="0" applyNumberFormat="1" applyFont="1" applyBorder="1" applyAlignment="1">
      <alignment horizontal="right"/>
    </xf>
    <xf numFmtId="164" fontId="4122" fillId="0" borderId="4121" xfId="0" applyNumberFormat="1" applyFont="1" applyBorder="1" applyAlignment="1">
      <alignment horizontal="right"/>
    </xf>
    <xf numFmtId="164" fontId="4123" fillId="0" borderId="4122" xfId="0" applyNumberFormat="1" applyFont="1" applyBorder="1" applyAlignment="1">
      <alignment horizontal="right"/>
    </xf>
    <xf numFmtId="164" fontId="4124" fillId="0" borderId="4123" xfId="0" applyNumberFormat="1" applyFont="1" applyBorder="1" applyAlignment="1">
      <alignment horizontal="right"/>
    </xf>
    <xf numFmtId="0" fontId="4125" fillId="0" borderId="4124" xfId="0" applyFont="1" applyBorder="1" applyAlignment="1">
      <alignment horizontal="right"/>
    </xf>
    <xf numFmtId="164" fontId="4126" fillId="0" borderId="4125" xfId="0" applyNumberFormat="1" applyFont="1" applyBorder="1" applyAlignment="1">
      <alignment horizontal="right"/>
    </xf>
    <xf numFmtId="164" fontId="4127" fillId="0" borderId="4126" xfId="0" applyNumberFormat="1" applyFont="1" applyBorder="1" applyAlignment="1">
      <alignment horizontal="right"/>
    </xf>
    <xf numFmtId="164" fontId="4128" fillId="0" borderId="4127" xfId="0" applyNumberFormat="1" applyFont="1" applyBorder="1" applyAlignment="1">
      <alignment horizontal="right"/>
    </xf>
    <xf numFmtId="164" fontId="4129" fillId="0" borderId="4128" xfId="0" applyNumberFormat="1" applyFont="1" applyBorder="1" applyAlignment="1">
      <alignment horizontal="right"/>
    </xf>
    <xf numFmtId="0" fontId="4130" fillId="0" borderId="4129" xfId="0" applyFont="1" applyBorder="1" applyAlignment="1">
      <alignment horizontal="right"/>
    </xf>
    <xf numFmtId="164" fontId="4131" fillId="0" borderId="4130" xfId="0" applyNumberFormat="1" applyFont="1" applyBorder="1" applyAlignment="1">
      <alignment horizontal="right"/>
    </xf>
    <xf numFmtId="164" fontId="4132" fillId="0" borderId="4131" xfId="0" applyNumberFormat="1" applyFont="1" applyBorder="1" applyAlignment="1">
      <alignment horizontal="right"/>
    </xf>
    <xf numFmtId="164" fontId="4133" fillId="0" borderId="4132" xfId="0" applyNumberFormat="1" applyFont="1" applyBorder="1" applyAlignment="1">
      <alignment horizontal="right"/>
    </xf>
    <xf numFmtId="164" fontId="4134" fillId="0" borderId="4133" xfId="0" applyNumberFormat="1" applyFont="1" applyBorder="1" applyAlignment="1">
      <alignment horizontal="right"/>
    </xf>
    <xf numFmtId="0" fontId="4135" fillId="0" borderId="4134" xfId="0" applyFont="1" applyBorder="1"/>
    <xf numFmtId="0" fontId="4136" fillId="0" borderId="4135" xfId="0" applyFont="1" applyBorder="1" applyAlignment="1">
      <alignment horizontal="right"/>
    </xf>
    <xf numFmtId="0" fontId="4137" fillId="0" borderId="4136" xfId="0" applyFont="1" applyBorder="1" applyAlignment="1">
      <alignment horizontal="right"/>
    </xf>
    <xf numFmtId="164" fontId="4138" fillId="0" borderId="4137" xfId="0" applyNumberFormat="1" applyFont="1" applyBorder="1" applyAlignment="1">
      <alignment horizontal="right"/>
    </xf>
    <xf numFmtId="164" fontId="4139" fillId="0" borderId="4138" xfId="0" applyNumberFormat="1" applyFont="1" applyBorder="1" applyAlignment="1">
      <alignment horizontal="right"/>
    </xf>
    <xf numFmtId="164" fontId="4140" fillId="0" borderId="4139" xfId="0" applyNumberFormat="1" applyFont="1" applyBorder="1" applyAlignment="1">
      <alignment horizontal="right"/>
    </xf>
    <xf numFmtId="164" fontId="4141" fillId="0" borderId="4140" xfId="0" applyNumberFormat="1" applyFont="1" applyBorder="1" applyAlignment="1">
      <alignment horizontal="right"/>
    </xf>
    <xf numFmtId="0" fontId="4142" fillId="0" borderId="4141" xfId="0" applyFont="1" applyBorder="1" applyAlignment="1">
      <alignment horizontal="right"/>
    </xf>
    <xf numFmtId="164" fontId="4143" fillId="0" borderId="4142" xfId="0" applyNumberFormat="1" applyFont="1" applyBorder="1" applyAlignment="1">
      <alignment horizontal="right"/>
    </xf>
    <xf numFmtId="164" fontId="4144" fillId="0" borderId="4143" xfId="0" applyNumberFormat="1" applyFont="1" applyBorder="1" applyAlignment="1">
      <alignment horizontal="right"/>
    </xf>
    <xf numFmtId="164" fontId="4145" fillId="0" borderId="4144" xfId="0" applyNumberFormat="1" applyFont="1" applyBorder="1" applyAlignment="1">
      <alignment horizontal="right"/>
    </xf>
    <xf numFmtId="164" fontId="4146" fillId="0" borderId="4145" xfId="0" applyNumberFormat="1" applyFont="1" applyBorder="1" applyAlignment="1">
      <alignment horizontal="right"/>
    </xf>
    <xf numFmtId="0" fontId="4147" fillId="0" borderId="4146" xfId="0" applyFont="1" applyBorder="1" applyAlignment="1">
      <alignment horizontal="right"/>
    </xf>
    <xf numFmtId="164" fontId="4148" fillId="0" borderId="4147" xfId="0" applyNumberFormat="1" applyFont="1" applyBorder="1" applyAlignment="1">
      <alignment horizontal="right"/>
    </xf>
    <xf numFmtId="164" fontId="4149" fillId="0" borderId="4148" xfId="0" applyNumberFormat="1" applyFont="1" applyBorder="1" applyAlignment="1">
      <alignment horizontal="right"/>
    </xf>
    <xf numFmtId="164" fontId="4150" fillId="0" borderId="4149" xfId="0" applyNumberFormat="1" applyFont="1" applyBorder="1" applyAlignment="1">
      <alignment horizontal="right"/>
    </xf>
    <xf numFmtId="164" fontId="4151" fillId="0" borderId="4150" xfId="0" applyNumberFormat="1" applyFont="1" applyBorder="1" applyAlignment="1">
      <alignment horizontal="right"/>
    </xf>
    <xf numFmtId="0" fontId="4152" fillId="0" borderId="4151" xfId="0" applyFont="1" applyBorder="1" applyAlignment="1">
      <alignment horizontal="right"/>
    </xf>
    <xf numFmtId="164" fontId="4153" fillId="0" borderId="4152" xfId="0" applyNumberFormat="1" applyFont="1" applyBorder="1" applyAlignment="1">
      <alignment horizontal="right"/>
    </xf>
    <xf numFmtId="164" fontId="4154" fillId="0" borderId="4153" xfId="0" applyNumberFormat="1" applyFont="1" applyBorder="1" applyAlignment="1">
      <alignment horizontal="right"/>
    </xf>
    <xf numFmtId="164" fontId="4155" fillId="0" borderId="4154" xfId="0" applyNumberFormat="1" applyFont="1" applyBorder="1" applyAlignment="1">
      <alignment horizontal="right"/>
    </xf>
    <xf numFmtId="164" fontId="4156" fillId="0" borderId="4155" xfId="0" applyNumberFormat="1" applyFont="1" applyBorder="1" applyAlignment="1">
      <alignment horizontal="right"/>
    </xf>
    <xf numFmtId="0" fontId="4157" fillId="0" borderId="4156" xfId="0" applyFont="1" applyBorder="1" applyAlignment="1">
      <alignment horizontal="right"/>
    </xf>
    <xf numFmtId="164" fontId="4158" fillId="0" borderId="4157" xfId="0" applyNumberFormat="1" applyFont="1" applyBorder="1" applyAlignment="1">
      <alignment horizontal="right"/>
    </xf>
    <xf numFmtId="164" fontId="4159" fillId="0" borderId="4158" xfId="0" applyNumberFormat="1" applyFont="1" applyBorder="1" applyAlignment="1">
      <alignment horizontal="right"/>
    </xf>
    <xf numFmtId="164" fontId="4160" fillId="0" borderId="4159" xfId="0" applyNumberFormat="1" applyFont="1" applyBorder="1" applyAlignment="1">
      <alignment horizontal="right"/>
    </xf>
    <xf numFmtId="164" fontId="4161" fillId="0" borderId="4160" xfId="0" applyNumberFormat="1" applyFont="1" applyBorder="1" applyAlignment="1">
      <alignment horizontal="right"/>
    </xf>
    <xf numFmtId="0" fontId="4162" fillId="0" borderId="4161" xfId="0" applyFont="1" applyBorder="1"/>
    <xf numFmtId="0" fontId="4163" fillId="0" borderId="4162" xfId="0" applyFont="1" applyBorder="1" applyAlignment="1">
      <alignment horizontal="right"/>
    </xf>
    <xf numFmtId="0" fontId="4164" fillId="0" borderId="4163" xfId="0" applyFont="1" applyBorder="1" applyAlignment="1">
      <alignment horizontal="right"/>
    </xf>
    <xf numFmtId="164" fontId="4165" fillId="0" borderId="4164" xfId="0" applyNumberFormat="1" applyFont="1" applyBorder="1" applyAlignment="1">
      <alignment horizontal="right"/>
    </xf>
    <xf numFmtId="164" fontId="4166" fillId="0" borderId="4165" xfId="0" applyNumberFormat="1" applyFont="1" applyBorder="1" applyAlignment="1">
      <alignment horizontal="right"/>
    </xf>
    <xf numFmtId="164" fontId="4167" fillId="0" borderId="4166" xfId="0" applyNumberFormat="1" applyFont="1" applyBorder="1" applyAlignment="1">
      <alignment horizontal="right"/>
    </xf>
    <xf numFmtId="164" fontId="4168" fillId="0" borderId="4167" xfId="0" applyNumberFormat="1" applyFont="1" applyBorder="1" applyAlignment="1">
      <alignment horizontal="right"/>
    </xf>
    <xf numFmtId="0" fontId="4169" fillId="0" borderId="4168" xfId="0" applyFont="1" applyBorder="1" applyAlignment="1">
      <alignment horizontal="right"/>
    </xf>
    <xf numFmtId="164" fontId="4170" fillId="0" borderId="4169" xfId="0" applyNumberFormat="1" applyFont="1" applyBorder="1" applyAlignment="1">
      <alignment horizontal="right"/>
    </xf>
    <xf numFmtId="164" fontId="4171" fillId="0" borderId="4170" xfId="0" applyNumberFormat="1" applyFont="1" applyBorder="1" applyAlignment="1">
      <alignment horizontal="right"/>
    </xf>
    <xf numFmtId="164" fontId="4172" fillId="0" borderId="4171" xfId="0" applyNumberFormat="1" applyFont="1" applyBorder="1" applyAlignment="1">
      <alignment horizontal="right"/>
    </xf>
    <xf numFmtId="164" fontId="4173" fillId="0" borderId="4172" xfId="0" applyNumberFormat="1" applyFont="1" applyBorder="1" applyAlignment="1">
      <alignment horizontal="right"/>
    </xf>
    <xf numFmtId="0" fontId="4174" fillId="0" borderId="4173" xfId="0" applyFont="1" applyBorder="1" applyAlignment="1">
      <alignment horizontal="right"/>
    </xf>
    <xf numFmtId="164" fontId="4175" fillId="0" borderId="4174" xfId="0" applyNumberFormat="1" applyFont="1" applyBorder="1" applyAlignment="1">
      <alignment horizontal="right"/>
    </xf>
    <xf numFmtId="164" fontId="4176" fillId="0" borderId="4175" xfId="0" applyNumberFormat="1" applyFont="1" applyBorder="1" applyAlignment="1">
      <alignment horizontal="right"/>
    </xf>
    <xf numFmtId="164" fontId="4177" fillId="0" borderId="4176" xfId="0" applyNumberFormat="1" applyFont="1" applyBorder="1" applyAlignment="1">
      <alignment horizontal="right"/>
    </xf>
    <xf numFmtId="164" fontId="4178" fillId="0" borderId="4177" xfId="0" applyNumberFormat="1" applyFont="1" applyBorder="1" applyAlignment="1">
      <alignment horizontal="right"/>
    </xf>
    <xf numFmtId="0" fontId="4179" fillId="0" borderId="4178" xfId="0" applyFont="1" applyBorder="1"/>
    <xf numFmtId="0" fontId="4180" fillId="0" borderId="4179" xfId="0" applyFont="1" applyBorder="1" applyAlignment="1">
      <alignment horizontal="right"/>
    </xf>
    <xf numFmtId="0" fontId="4181" fillId="0" borderId="4180" xfId="0" applyFont="1" applyBorder="1" applyAlignment="1">
      <alignment horizontal="right"/>
    </xf>
    <xf numFmtId="164" fontId="4182" fillId="0" borderId="4181" xfId="0" applyNumberFormat="1" applyFont="1" applyBorder="1" applyAlignment="1">
      <alignment horizontal="right"/>
    </xf>
    <xf numFmtId="164" fontId="4183" fillId="0" borderId="4182" xfId="0" applyNumberFormat="1" applyFont="1" applyBorder="1" applyAlignment="1">
      <alignment horizontal="right"/>
    </xf>
    <xf numFmtId="164" fontId="4184" fillId="0" borderId="4183" xfId="0" applyNumberFormat="1" applyFont="1" applyBorder="1" applyAlignment="1">
      <alignment horizontal="right"/>
    </xf>
    <xf numFmtId="164" fontId="4185" fillId="0" borderId="4184" xfId="0" applyNumberFormat="1" applyFont="1" applyBorder="1" applyAlignment="1">
      <alignment horizontal="right"/>
    </xf>
    <xf numFmtId="0" fontId="4186" fillId="0" borderId="4185" xfId="0" applyFont="1" applyBorder="1" applyAlignment="1">
      <alignment horizontal="right"/>
    </xf>
    <xf numFmtId="164" fontId="4187" fillId="0" borderId="4186" xfId="0" applyNumberFormat="1" applyFont="1" applyBorder="1" applyAlignment="1">
      <alignment horizontal="right"/>
    </xf>
    <xf numFmtId="164" fontId="4188" fillId="0" borderId="4187" xfId="0" applyNumberFormat="1" applyFont="1" applyBorder="1" applyAlignment="1">
      <alignment horizontal="right"/>
    </xf>
    <xf numFmtId="164" fontId="4189" fillId="0" borderId="4188" xfId="0" applyNumberFormat="1" applyFont="1" applyBorder="1" applyAlignment="1">
      <alignment horizontal="right"/>
    </xf>
    <xf numFmtId="164" fontId="4190" fillId="0" borderId="4189" xfId="0" applyNumberFormat="1" applyFont="1" applyBorder="1" applyAlignment="1">
      <alignment horizontal="right"/>
    </xf>
    <xf numFmtId="0" fontId="4191" fillId="0" borderId="4190" xfId="0" applyFont="1" applyBorder="1" applyAlignment="1">
      <alignment horizontal="right"/>
    </xf>
    <xf numFmtId="164" fontId="4192" fillId="0" borderId="4191" xfId="0" applyNumberFormat="1" applyFont="1" applyBorder="1" applyAlignment="1">
      <alignment horizontal="right"/>
    </xf>
    <xf numFmtId="164" fontId="4193" fillId="0" borderId="4192" xfId="0" applyNumberFormat="1" applyFont="1" applyBorder="1" applyAlignment="1">
      <alignment horizontal="right"/>
    </xf>
    <xf numFmtId="164" fontId="4194" fillId="0" borderId="4193" xfId="0" applyNumberFormat="1" applyFont="1" applyBorder="1" applyAlignment="1">
      <alignment horizontal="right"/>
    </xf>
    <xf numFmtId="164" fontId="4195" fillId="0" borderId="4194" xfId="0" applyNumberFormat="1" applyFont="1" applyBorder="1" applyAlignment="1">
      <alignment horizontal="right"/>
    </xf>
    <xf numFmtId="0" fontId="4196" fillId="0" borderId="4195" xfId="0" applyFont="1" applyBorder="1"/>
    <xf numFmtId="0" fontId="4197" fillId="0" borderId="4196" xfId="0" applyFont="1" applyBorder="1" applyAlignment="1">
      <alignment horizontal="right"/>
    </xf>
    <xf numFmtId="0" fontId="4198" fillId="0" borderId="4197" xfId="0" applyFont="1" applyBorder="1" applyAlignment="1">
      <alignment horizontal="right"/>
    </xf>
    <xf numFmtId="164" fontId="4199" fillId="0" borderId="4198" xfId="0" applyNumberFormat="1" applyFont="1" applyBorder="1" applyAlignment="1">
      <alignment horizontal="right"/>
    </xf>
    <xf numFmtId="164" fontId="4200" fillId="0" borderId="4199" xfId="0" applyNumberFormat="1" applyFont="1" applyBorder="1" applyAlignment="1">
      <alignment horizontal="right"/>
    </xf>
    <xf numFmtId="164" fontId="4201" fillId="0" borderId="4200" xfId="0" applyNumberFormat="1" applyFont="1" applyBorder="1" applyAlignment="1">
      <alignment horizontal="right"/>
    </xf>
    <xf numFmtId="164" fontId="4202" fillId="0" borderId="4201" xfId="0" applyNumberFormat="1" applyFont="1" applyBorder="1" applyAlignment="1">
      <alignment horizontal="right"/>
    </xf>
    <xf numFmtId="0" fontId="4203" fillId="0" borderId="4202" xfId="0" applyFont="1" applyBorder="1" applyAlignment="1">
      <alignment horizontal="right"/>
    </xf>
    <xf numFmtId="164" fontId="4204" fillId="0" borderId="4203" xfId="0" applyNumberFormat="1" applyFont="1" applyBorder="1" applyAlignment="1">
      <alignment horizontal="right"/>
    </xf>
    <xf numFmtId="164" fontId="4205" fillId="0" borderId="4204" xfId="0" applyNumberFormat="1" applyFont="1" applyBorder="1" applyAlignment="1">
      <alignment horizontal="right"/>
    </xf>
    <xf numFmtId="164" fontId="4206" fillId="0" borderId="4205" xfId="0" applyNumberFormat="1" applyFont="1" applyBorder="1" applyAlignment="1">
      <alignment horizontal="right"/>
    </xf>
    <xf numFmtId="164" fontId="4207" fillId="0" borderId="4206" xfId="0" applyNumberFormat="1" applyFont="1" applyBorder="1" applyAlignment="1">
      <alignment horizontal="right"/>
    </xf>
    <xf numFmtId="0" fontId="4208" fillId="0" borderId="4207" xfId="0" applyFont="1" applyBorder="1" applyAlignment="1">
      <alignment horizontal="right"/>
    </xf>
    <xf numFmtId="164" fontId="4209" fillId="0" borderId="4208" xfId="0" applyNumberFormat="1" applyFont="1" applyBorder="1" applyAlignment="1">
      <alignment horizontal="right"/>
    </xf>
    <xf numFmtId="164" fontId="4210" fillId="0" borderId="4209" xfId="0" applyNumberFormat="1" applyFont="1" applyBorder="1" applyAlignment="1">
      <alignment horizontal="right"/>
    </xf>
    <xf numFmtId="164" fontId="4211" fillId="0" borderId="4210" xfId="0" applyNumberFormat="1" applyFont="1" applyBorder="1" applyAlignment="1">
      <alignment horizontal="right"/>
    </xf>
    <xf numFmtId="164" fontId="4212" fillId="0" borderId="4211" xfId="0" applyNumberFormat="1" applyFont="1" applyBorder="1" applyAlignment="1">
      <alignment horizontal="right"/>
    </xf>
    <xf numFmtId="0" fontId="4213" fillId="0" borderId="4212" xfId="0" applyFont="1" applyBorder="1" applyAlignment="1">
      <alignment horizontal="right"/>
    </xf>
    <xf numFmtId="164" fontId="4214" fillId="0" borderId="4213" xfId="0" applyNumberFormat="1" applyFont="1" applyBorder="1" applyAlignment="1">
      <alignment horizontal="right"/>
    </xf>
    <xf numFmtId="164" fontId="4215" fillId="0" borderId="4214" xfId="0" applyNumberFormat="1" applyFont="1" applyBorder="1" applyAlignment="1">
      <alignment horizontal="right"/>
    </xf>
    <xf numFmtId="164" fontId="4216" fillId="0" borderId="4215" xfId="0" applyNumberFormat="1" applyFont="1" applyBorder="1" applyAlignment="1">
      <alignment horizontal="right"/>
    </xf>
    <xf numFmtId="164" fontId="4217" fillId="0" borderId="4216" xfId="0" applyNumberFormat="1" applyFont="1" applyBorder="1" applyAlignment="1">
      <alignment horizontal="right"/>
    </xf>
    <xf numFmtId="0" fontId="4218" fillId="0" borderId="4217" xfId="0" applyFont="1" applyBorder="1" applyAlignment="1">
      <alignment horizontal="right"/>
    </xf>
    <xf numFmtId="164" fontId="4219" fillId="0" borderId="4218" xfId="0" applyNumberFormat="1" applyFont="1" applyBorder="1" applyAlignment="1">
      <alignment horizontal="right"/>
    </xf>
    <xf numFmtId="164" fontId="4220" fillId="0" borderId="4219" xfId="0" applyNumberFormat="1" applyFont="1" applyBorder="1" applyAlignment="1">
      <alignment horizontal="right"/>
    </xf>
    <xf numFmtId="164" fontId="4221" fillId="0" borderId="4220" xfId="0" applyNumberFormat="1" applyFont="1" applyBorder="1" applyAlignment="1">
      <alignment horizontal="right"/>
    </xf>
    <xf numFmtId="164" fontId="4222" fillId="0" borderId="4221" xfId="0" applyNumberFormat="1" applyFont="1" applyBorder="1" applyAlignment="1">
      <alignment horizontal="right"/>
    </xf>
    <xf numFmtId="0" fontId="4223" fillId="0" borderId="4222" xfId="0" applyFont="1" applyBorder="1"/>
    <xf numFmtId="0" fontId="4224" fillId="0" borderId="4223" xfId="0" applyFont="1" applyBorder="1" applyAlignment="1">
      <alignment horizontal="right"/>
    </xf>
    <xf numFmtId="0" fontId="4225" fillId="0" borderId="4224" xfId="0" applyFont="1" applyBorder="1" applyAlignment="1">
      <alignment horizontal="right"/>
    </xf>
    <xf numFmtId="164" fontId="4226" fillId="0" borderId="4225" xfId="0" applyNumberFormat="1" applyFont="1" applyBorder="1" applyAlignment="1">
      <alignment horizontal="right"/>
    </xf>
    <xf numFmtId="164" fontId="4227" fillId="0" borderId="4226" xfId="0" applyNumberFormat="1" applyFont="1" applyBorder="1" applyAlignment="1">
      <alignment horizontal="right"/>
    </xf>
    <xf numFmtId="164" fontId="4228" fillId="0" borderId="4227" xfId="0" applyNumberFormat="1" applyFont="1" applyBorder="1" applyAlignment="1">
      <alignment horizontal="right"/>
    </xf>
    <xf numFmtId="164" fontId="4229" fillId="0" borderId="4228" xfId="0" applyNumberFormat="1" applyFont="1" applyBorder="1" applyAlignment="1">
      <alignment horizontal="right"/>
    </xf>
    <xf numFmtId="0" fontId="4230" fillId="0" borderId="4229" xfId="0" applyFont="1" applyBorder="1" applyAlignment="1">
      <alignment horizontal="right"/>
    </xf>
    <xf numFmtId="164" fontId="4231" fillId="0" borderId="4230" xfId="0" applyNumberFormat="1" applyFont="1" applyBorder="1" applyAlignment="1">
      <alignment horizontal="right"/>
    </xf>
    <xf numFmtId="164" fontId="4232" fillId="0" borderId="4231" xfId="0" applyNumberFormat="1" applyFont="1" applyBorder="1" applyAlignment="1">
      <alignment horizontal="right"/>
    </xf>
    <xf numFmtId="164" fontId="4233" fillId="0" borderId="4232" xfId="0" applyNumberFormat="1" applyFont="1" applyBorder="1" applyAlignment="1">
      <alignment horizontal="right"/>
    </xf>
    <xf numFmtId="164" fontId="4234" fillId="0" borderId="4233" xfId="0" applyNumberFormat="1" applyFont="1" applyBorder="1" applyAlignment="1">
      <alignment horizontal="right"/>
    </xf>
    <xf numFmtId="0" fontId="4235" fillId="0" borderId="4234" xfId="0" applyFont="1" applyBorder="1" applyAlignment="1">
      <alignment horizontal="right"/>
    </xf>
    <xf numFmtId="164" fontId="4236" fillId="0" borderId="4235" xfId="0" applyNumberFormat="1" applyFont="1" applyBorder="1" applyAlignment="1">
      <alignment horizontal="right"/>
    </xf>
    <xf numFmtId="164" fontId="4237" fillId="0" borderId="4236" xfId="0" applyNumberFormat="1" applyFont="1" applyBorder="1" applyAlignment="1">
      <alignment horizontal="right"/>
    </xf>
    <xf numFmtId="164" fontId="4238" fillId="0" borderId="4237" xfId="0" applyNumberFormat="1" applyFont="1" applyBorder="1" applyAlignment="1">
      <alignment horizontal="right"/>
    </xf>
    <xf numFmtId="164" fontId="4239" fillId="0" borderId="4238" xfId="0" applyNumberFormat="1" applyFont="1" applyBorder="1" applyAlignment="1">
      <alignment horizontal="right"/>
    </xf>
    <xf numFmtId="0" fontId="4240" fillId="0" borderId="4239" xfId="0" applyFont="1" applyBorder="1" applyAlignment="1">
      <alignment horizontal="right"/>
    </xf>
    <xf numFmtId="164" fontId="4241" fillId="0" borderId="4240" xfId="0" applyNumberFormat="1" applyFont="1" applyBorder="1" applyAlignment="1">
      <alignment horizontal="right"/>
    </xf>
    <xf numFmtId="164" fontId="4242" fillId="0" borderId="4241" xfId="0" applyNumberFormat="1" applyFont="1" applyBorder="1" applyAlignment="1">
      <alignment horizontal="right"/>
    </xf>
    <xf numFmtId="164" fontId="4243" fillId="0" borderId="4242" xfId="0" applyNumberFormat="1" applyFont="1" applyBorder="1" applyAlignment="1">
      <alignment horizontal="right"/>
    </xf>
    <xf numFmtId="164" fontId="4244" fillId="0" borderId="4243" xfId="0" applyNumberFormat="1" applyFont="1" applyBorder="1" applyAlignment="1">
      <alignment horizontal="right"/>
    </xf>
    <xf numFmtId="0" fontId="4245" fillId="0" borderId="4244" xfId="0" applyFont="1" applyBorder="1"/>
    <xf numFmtId="0" fontId="4246" fillId="0" borderId="4245" xfId="0" applyFont="1" applyBorder="1" applyAlignment="1">
      <alignment horizontal="right"/>
    </xf>
    <xf numFmtId="0" fontId="4247" fillId="0" borderId="4246" xfId="0" applyFont="1" applyBorder="1" applyAlignment="1">
      <alignment horizontal="right"/>
    </xf>
    <xf numFmtId="164" fontId="4248" fillId="0" borderId="4247" xfId="0" applyNumberFormat="1" applyFont="1" applyBorder="1" applyAlignment="1">
      <alignment horizontal="right"/>
    </xf>
    <xf numFmtId="164" fontId="4249" fillId="0" borderId="4248" xfId="0" applyNumberFormat="1" applyFont="1" applyBorder="1" applyAlignment="1">
      <alignment horizontal="right"/>
    </xf>
    <xf numFmtId="164" fontId="4250" fillId="0" borderId="4249" xfId="0" applyNumberFormat="1" applyFont="1" applyBorder="1" applyAlignment="1">
      <alignment horizontal="right"/>
    </xf>
    <xf numFmtId="164" fontId="4251" fillId="0" borderId="4250" xfId="0" applyNumberFormat="1" applyFont="1" applyBorder="1" applyAlignment="1">
      <alignment horizontal="right"/>
    </xf>
    <xf numFmtId="0" fontId="4252" fillId="0" borderId="4251" xfId="0" applyFont="1" applyBorder="1"/>
    <xf numFmtId="0" fontId="4257" fillId="0" borderId="4256" xfId="0" applyFont="1" applyBorder="1"/>
    <xf numFmtId="0" fontId="4258" fillId="0" borderId="4257" xfId="0" applyFont="1" applyBorder="1" applyAlignment="1">
      <alignment horizontal="right"/>
    </xf>
    <xf numFmtId="0" fontId="4259" fillId="0" borderId="4258" xfId="0" applyFont="1" applyBorder="1" applyAlignment="1">
      <alignment horizontal="right"/>
    </xf>
    <xf numFmtId="0" fontId="4260" fillId="0" borderId="4259" xfId="0" applyFont="1" applyBorder="1" applyAlignment="1">
      <alignment horizontal="right"/>
    </xf>
    <xf numFmtId="0" fontId="4261" fillId="0" borderId="4260" xfId="0" applyFont="1" applyBorder="1" applyAlignment="1">
      <alignment horizontal="right"/>
    </xf>
    <xf numFmtId="0" fontId="4262" fillId="0" borderId="4261" xfId="0" applyFont="1" applyBorder="1" applyAlignment="1">
      <alignment horizontal="right"/>
    </xf>
    <xf numFmtId="0" fontId="4263" fillId="0" borderId="4262" xfId="0" applyFont="1" applyBorder="1"/>
    <xf numFmtId="0" fontId="4264" fillId="0" borderId="4263" xfId="0" applyFont="1" applyBorder="1"/>
    <xf numFmtId="0" fontId="4265" fillId="0" borderId="4264" xfId="0" applyFont="1" applyBorder="1"/>
    <xf numFmtId="0" fontId="4266" fillId="0" borderId="4265" xfId="0" applyFont="1" applyBorder="1"/>
    <xf numFmtId="0" fontId="4267" fillId="0" borderId="4266" xfId="0" applyFont="1" applyBorder="1" applyAlignment="1">
      <alignment horizontal="right"/>
    </xf>
    <xf numFmtId="164" fontId="4268" fillId="0" borderId="4267" xfId="0" applyNumberFormat="1" applyFont="1" applyBorder="1" applyAlignment="1">
      <alignment horizontal="right"/>
    </xf>
    <xf numFmtId="164" fontId="4269" fillId="0" borderId="4268" xfId="0" applyNumberFormat="1" applyFont="1" applyBorder="1" applyAlignment="1">
      <alignment horizontal="right"/>
    </xf>
    <xf numFmtId="164" fontId="4270" fillId="0" borderId="4269" xfId="0" applyNumberFormat="1" applyFont="1" applyBorder="1" applyAlignment="1">
      <alignment horizontal="right"/>
    </xf>
    <xf numFmtId="164" fontId="4271" fillId="0" borderId="4270" xfId="0" applyNumberFormat="1" applyFont="1" applyBorder="1" applyAlignment="1">
      <alignment horizontal="right"/>
    </xf>
    <xf numFmtId="0" fontId="4272" fillId="0" borderId="4271" xfId="0" applyFont="1" applyBorder="1" applyAlignment="1">
      <alignment horizontal="right"/>
    </xf>
    <xf numFmtId="164" fontId="4273" fillId="0" borderId="4272" xfId="0" applyNumberFormat="1" applyFont="1" applyBorder="1" applyAlignment="1">
      <alignment horizontal="right"/>
    </xf>
    <xf numFmtId="164" fontId="4274" fillId="0" borderId="4273" xfId="0" applyNumberFormat="1" applyFont="1" applyBorder="1" applyAlignment="1">
      <alignment horizontal="right"/>
    </xf>
    <xf numFmtId="164" fontId="4275" fillId="0" borderId="4274" xfId="0" applyNumberFormat="1" applyFont="1" applyBorder="1" applyAlignment="1">
      <alignment horizontal="right"/>
    </xf>
    <xf numFmtId="164" fontId="4276" fillId="0" borderId="4275" xfId="0" applyNumberFormat="1" applyFont="1" applyBorder="1" applyAlignment="1">
      <alignment horizontal="right"/>
    </xf>
    <xf numFmtId="0" fontId="4277" fillId="0" borderId="4276" xfId="0" applyFont="1" applyBorder="1"/>
    <xf numFmtId="0" fontId="4278" fillId="0" borderId="4277" xfId="0" applyFont="1" applyBorder="1" applyAlignment="1">
      <alignment horizontal="right"/>
    </xf>
    <xf numFmtId="0" fontId="4279" fillId="0" borderId="4278" xfId="0" applyFont="1" applyBorder="1" applyAlignment="1">
      <alignment horizontal="right"/>
    </xf>
    <xf numFmtId="164" fontId="4280" fillId="0" borderId="4279" xfId="0" applyNumberFormat="1" applyFont="1" applyBorder="1" applyAlignment="1">
      <alignment horizontal="right"/>
    </xf>
    <xf numFmtId="164" fontId="4281" fillId="0" borderId="4280" xfId="0" applyNumberFormat="1" applyFont="1" applyBorder="1" applyAlignment="1">
      <alignment horizontal="right"/>
    </xf>
    <xf numFmtId="164" fontId="4282" fillId="0" borderId="4281" xfId="0" applyNumberFormat="1" applyFont="1" applyBorder="1" applyAlignment="1">
      <alignment horizontal="right"/>
    </xf>
    <xf numFmtId="164" fontId="4283" fillId="0" borderId="4282" xfId="0" applyNumberFormat="1" applyFont="1" applyBorder="1" applyAlignment="1">
      <alignment horizontal="right"/>
    </xf>
    <xf numFmtId="0" fontId="4284" fillId="0" borderId="4283" xfId="0" applyFont="1" applyBorder="1" applyAlignment="1">
      <alignment horizontal="right"/>
    </xf>
    <xf numFmtId="164" fontId="4285" fillId="0" borderId="4284" xfId="0" applyNumberFormat="1" applyFont="1" applyBorder="1" applyAlignment="1">
      <alignment horizontal="right"/>
    </xf>
    <xf numFmtId="164" fontId="4286" fillId="0" borderId="4285" xfId="0" applyNumberFormat="1" applyFont="1" applyBorder="1" applyAlignment="1">
      <alignment horizontal="right"/>
    </xf>
    <xf numFmtId="164" fontId="4287" fillId="0" borderId="4286" xfId="0" applyNumberFormat="1" applyFont="1" applyBorder="1" applyAlignment="1">
      <alignment horizontal="right"/>
    </xf>
    <xf numFmtId="164" fontId="4288" fillId="0" borderId="4287" xfId="0" applyNumberFormat="1" applyFont="1" applyBorder="1" applyAlignment="1">
      <alignment horizontal="right"/>
    </xf>
    <xf numFmtId="0" fontId="4289" fillId="0" borderId="4288" xfId="0" applyFont="1" applyBorder="1" applyAlignment="1">
      <alignment horizontal="right"/>
    </xf>
    <xf numFmtId="164" fontId="4290" fillId="0" borderId="4289" xfId="0" applyNumberFormat="1" applyFont="1" applyBorder="1" applyAlignment="1">
      <alignment horizontal="right"/>
    </xf>
    <xf numFmtId="164" fontId="4291" fillId="0" borderId="4290" xfId="0" applyNumberFormat="1" applyFont="1" applyBorder="1" applyAlignment="1">
      <alignment horizontal="right"/>
    </xf>
    <xf numFmtId="164" fontId="4292" fillId="0" borderId="4291" xfId="0" applyNumberFormat="1" applyFont="1" applyBorder="1" applyAlignment="1">
      <alignment horizontal="right"/>
    </xf>
    <xf numFmtId="164" fontId="4293" fillId="0" borderId="4292" xfId="0" applyNumberFormat="1" applyFont="1" applyBorder="1" applyAlignment="1">
      <alignment horizontal="right"/>
    </xf>
    <xf numFmtId="0" fontId="4294" fillId="0" borderId="4293" xfId="0" applyFont="1" applyBorder="1"/>
    <xf numFmtId="0" fontId="4295" fillId="0" borderId="4294" xfId="0" applyFont="1" applyBorder="1" applyAlignment="1">
      <alignment horizontal="right"/>
    </xf>
    <xf numFmtId="0" fontId="4296" fillId="0" borderId="4295" xfId="0" applyFont="1" applyBorder="1" applyAlignment="1">
      <alignment horizontal="right"/>
    </xf>
    <xf numFmtId="164" fontId="4297" fillId="0" borderId="4296" xfId="0" applyNumberFormat="1" applyFont="1" applyBorder="1" applyAlignment="1">
      <alignment horizontal="right"/>
    </xf>
    <xf numFmtId="164" fontId="4298" fillId="0" borderId="4297" xfId="0" applyNumberFormat="1" applyFont="1" applyBorder="1" applyAlignment="1">
      <alignment horizontal="right"/>
    </xf>
    <xf numFmtId="164" fontId="4299" fillId="0" borderId="4298" xfId="0" applyNumberFormat="1" applyFont="1" applyBorder="1" applyAlignment="1">
      <alignment horizontal="right"/>
    </xf>
    <xf numFmtId="164" fontId="4300" fillId="0" borderId="4299" xfId="0" applyNumberFormat="1" applyFont="1" applyBorder="1" applyAlignment="1">
      <alignment horizontal="right"/>
    </xf>
    <xf numFmtId="0" fontId="4301" fillId="0" borderId="4300" xfId="0" applyFont="1" applyBorder="1" applyAlignment="1">
      <alignment horizontal="right"/>
    </xf>
    <xf numFmtId="164" fontId="4302" fillId="0" borderId="4301" xfId="0" applyNumberFormat="1" applyFont="1" applyBorder="1" applyAlignment="1">
      <alignment horizontal="right"/>
    </xf>
    <xf numFmtId="164" fontId="4303" fillId="0" borderId="4302" xfId="0" applyNumberFormat="1" applyFont="1" applyBorder="1" applyAlignment="1">
      <alignment horizontal="right"/>
    </xf>
    <xf numFmtId="164" fontId="4304" fillId="0" borderId="4303" xfId="0" applyNumberFormat="1" applyFont="1" applyBorder="1" applyAlignment="1">
      <alignment horizontal="right"/>
    </xf>
    <xf numFmtId="164" fontId="4305" fillId="0" borderId="4304" xfId="0" applyNumberFormat="1" applyFont="1" applyBorder="1" applyAlignment="1">
      <alignment horizontal="right"/>
    </xf>
    <xf numFmtId="0" fontId="4306" fillId="0" borderId="4305" xfId="0" applyFont="1" applyBorder="1" applyAlignment="1">
      <alignment horizontal="right"/>
    </xf>
    <xf numFmtId="164" fontId="4307" fillId="0" borderId="4306" xfId="0" applyNumberFormat="1" applyFont="1" applyBorder="1" applyAlignment="1">
      <alignment horizontal="right"/>
    </xf>
    <xf numFmtId="164" fontId="4308" fillId="0" borderId="4307" xfId="0" applyNumberFormat="1" applyFont="1" applyBorder="1" applyAlignment="1">
      <alignment horizontal="right"/>
    </xf>
    <xf numFmtId="164" fontId="4309" fillId="0" borderId="4308" xfId="0" applyNumberFormat="1" applyFont="1" applyBorder="1" applyAlignment="1">
      <alignment horizontal="right"/>
    </xf>
    <xf numFmtId="164" fontId="4310" fillId="0" borderId="4309" xfId="0" applyNumberFormat="1" applyFont="1" applyBorder="1" applyAlignment="1">
      <alignment horizontal="right"/>
    </xf>
    <xf numFmtId="0" fontId="4311" fillId="0" borderId="4310" xfId="0" applyFont="1" applyBorder="1" applyAlignment="1">
      <alignment horizontal="right"/>
    </xf>
    <xf numFmtId="164" fontId="4312" fillId="0" borderId="4311" xfId="0" applyNumberFormat="1" applyFont="1" applyBorder="1" applyAlignment="1">
      <alignment horizontal="right"/>
    </xf>
    <xf numFmtId="164" fontId="4313" fillId="0" borderId="4312" xfId="0" applyNumberFormat="1" applyFont="1" applyBorder="1" applyAlignment="1">
      <alignment horizontal="right"/>
    </xf>
    <xf numFmtId="164" fontId="4314" fillId="0" borderId="4313" xfId="0" applyNumberFormat="1" applyFont="1" applyBorder="1" applyAlignment="1">
      <alignment horizontal="right"/>
    </xf>
    <xf numFmtId="164" fontId="4315" fillId="0" borderId="4314" xfId="0" applyNumberFormat="1" applyFont="1" applyBorder="1" applyAlignment="1">
      <alignment horizontal="right"/>
    </xf>
    <xf numFmtId="0" fontId="4316" fillId="0" borderId="4315" xfId="0" applyFont="1" applyBorder="1"/>
    <xf numFmtId="0" fontId="4317" fillId="0" borderId="4316" xfId="0" applyFont="1" applyBorder="1" applyAlignment="1">
      <alignment horizontal="right"/>
    </xf>
    <xf numFmtId="0" fontId="4318" fillId="0" borderId="4317" xfId="0" applyFont="1" applyBorder="1" applyAlignment="1">
      <alignment horizontal="right"/>
    </xf>
    <xf numFmtId="164" fontId="4319" fillId="0" borderId="4318" xfId="0" applyNumberFormat="1" applyFont="1" applyBorder="1" applyAlignment="1">
      <alignment horizontal="right"/>
    </xf>
    <xf numFmtId="164" fontId="4320" fillId="0" borderId="4319" xfId="0" applyNumberFormat="1" applyFont="1" applyBorder="1" applyAlignment="1">
      <alignment horizontal="right"/>
    </xf>
    <xf numFmtId="164" fontId="4321" fillId="0" borderId="4320" xfId="0" applyNumberFormat="1" applyFont="1" applyBorder="1" applyAlignment="1">
      <alignment horizontal="right"/>
    </xf>
    <xf numFmtId="164" fontId="4322" fillId="0" borderId="4321" xfId="0" applyNumberFormat="1" applyFont="1" applyBorder="1" applyAlignment="1">
      <alignment horizontal="right"/>
    </xf>
    <xf numFmtId="0" fontId="4323" fillId="0" borderId="4322" xfId="0" applyFont="1" applyBorder="1" applyAlignment="1">
      <alignment horizontal="right"/>
    </xf>
    <xf numFmtId="164" fontId="4324" fillId="0" borderId="4323" xfId="0" applyNumberFormat="1" applyFont="1" applyBorder="1" applyAlignment="1">
      <alignment horizontal="right"/>
    </xf>
    <xf numFmtId="164" fontId="4325" fillId="0" borderId="4324" xfId="0" applyNumberFormat="1" applyFont="1" applyBorder="1" applyAlignment="1">
      <alignment horizontal="right"/>
    </xf>
    <xf numFmtId="164" fontId="4326" fillId="0" borderId="4325" xfId="0" applyNumberFormat="1" applyFont="1" applyBorder="1" applyAlignment="1">
      <alignment horizontal="right"/>
    </xf>
    <xf numFmtId="164" fontId="4327" fillId="0" borderId="4326" xfId="0" applyNumberFormat="1" applyFont="1" applyBorder="1" applyAlignment="1">
      <alignment horizontal="right"/>
    </xf>
    <xf numFmtId="0" fontId="4328" fillId="0" borderId="4327" xfId="0" applyFont="1" applyBorder="1"/>
    <xf numFmtId="0" fontId="4329" fillId="0" borderId="4328" xfId="0" applyFont="1" applyBorder="1" applyAlignment="1">
      <alignment horizontal="right"/>
    </xf>
    <xf numFmtId="0" fontId="4330" fillId="0" borderId="4329" xfId="0" applyFont="1" applyBorder="1" applyAlignment="1">
      <alignment horizontal="right"/>
    </xf>
    <xf numFmtId="164" fontId="4331" fillId="0" borderId="4330" xfId="0" applyNumberFormat="1" applyFont="1" applyBorder="1" applyAlignment="1">
      <alignment horizontal="right"/>
    </xf>
    <xf numFmtId="164" fontId="4332" fillId="0" borderId="4331" xfId="0" applyNumberFormat="1" applyFont="1" applyBorder="1" applyAlignment="1">
      <alignment horizontal="right"/>
    </xf>
    <xf numFmtId="164" fontId="4333" fillId="0" borderId="4332" xfId="0" applyNumberFormat="1" applyFont="1" applyBorder="1" applyAlignment="1">
      <alignment horizontal="right"/>
    </xf>
    <xf numFmtId="164" fontId="4334" fillId="0" borderId="4333" xfId="0" applyNumberFormat="1" applyFont="1" applyBorder="1" applyAlignment="1">
      <alignment horizontal="right"/>
    </xf>
    <xf numFmtId="0" fontId="4335" fillId="0" borderId="4334" xfId="0" applyFont="1" applyBorder="1" applyAlignment="1">
      <alignment horizontal="right"/>
    </xf>
    <xf numFmtId="164" fontId="4336" fillId="0" borderId="4335" xfId="0" applyNumberFormat="1" applyFont="1" applyBorder="1" applyAlignment="1">
      <alignment horizontal="right"/>
    </xf>
    <xf numFmtId="164" fontId="4337" fillId="0" borderId="4336" xfId="0" applyNumberFormat="1" applyFont="1" applyBorder="1" applyAlignment="1">
      <alignment horizontal="right"/>
    </xf>
    <xf numFmtId="164" fontId="4338" fillId="0" borderId="4337" xfId="0" applyNumberFormat="1" applyFont="1" applyBorder="1" applyAlignment="1">
      <alignment horizontal="right"/>
    </xf>
    <xf numFmtId="164" fontId="4339" fillId="0" borderId="4338" xfId="0" applyNumberFormat="1" applyFont="1" applyBorder="1" applyAlignment="1">
      <alignment horizontal="right"/>
    </xf>
    <xf numFmtId="0" fontId="4340" fillId="0" borderId="4339" xfId="0" applyFont="1" applyBorder="1"/>
    <xf numFmtId="0" fontId="4341" fillId="0" borderId="4340" xfId="0" applyFont="1" applyBorder="1" applyAlignment="1">
      <alignment horizontal="right"/>
    </xf>
    <xf numFmtId="0" fontId="4342" fillId="0" borderId="4341" xfId="0" applyFont="1" applyBorder="1" applyAlignment="1">
      <alignment horizontal="right"/>
    </xf>
    <xf numFmtId="164" fontId="4343" fillId="0" borderId="4342" xfId="0" applyNumberFormat="1" applyFont="1" applyBorder="1" applyAlignment="1">
      <alignment horizontal="right"/>
    </xf>
    <xf numFmtId="164" fontId="4344" fillId="0" borderId="4343" xfId="0" applyNumberFormat="1" applyFont="1" applyBorder="1" applyAlignment="1">
      <alignment horizontal="right"/>
    </xf>
    <xf numFmtId="164" fontId="4345" fillId="0" borderId="4344" xfId="0" applyNumberFormat="1" applyFont="1" applyBorder="1" applyAlignment="1">
      <alignment horizontal="right"/>
    </xf>
    <xf numFmtId="164" fontId="4346" fillId="0" borderId="4345" xfId="0" applyNumberFormat="1" applyFont="1" applyBorder="1" applyAlignment="1">
      <alignment horizontal="right"/>
    </xf>
    <xf numFmtId="0" fontId="4347" fillId="0" borderId="4346" xfId="0" applyFont="1" applyBorder="1" applyAlignment="1">
      <alignment horizontal="right"/>
    </xf>
    <xf numFmtId="164" fontId="4348" fillId="0" borderId="4347" xfId="0" applyNumberFormat="1" applyFont="1" applyBorder="1" applyAlignment="1">
      <alignment horizontal="right"/>
    </xf>
    <xf numFmtId="164" fontId="4349" fillId="0" borderId="4348" xfId="0" applyNumberFormat="1" applyFont="1" applyBorder="1" applyAlignment="1">
      <alignment horizontal="right"/>
    </xf>
    <xf numFmtId="164" fontId="4350" fillId="0" borderId="4349" xfId="0" applyNumberFormat="1" applyFont="1" applyBorder="1" applyAlignment="1">
      <alignment horizontal="right"/>
    </xf>
    <xf numFmtId="164" fontId="4351" fillId="0" borderId="4350" xfId="0" applyNumberFormat="1" applyFont="1" applyBorder="1" applyAlignment="1">
      <alignment horizontal="right"/>
    </xf>
    <xf numFmtId="0" fontId="4352" fillId="0" borderId="4351" xfId="0" applyFont="1" applyBorder="1"/>
    <xf numFmtId="0" fontId="4353" fillId="0" borderId="4352" xfId="0" applyFont="1" applyBorder="1" applyAlignment="1">
      <alignment horizontal="right"/>
    </xf>
    <xf numFmtId="0" fontId="4354" fillId="0" borderId="4353" xfId="0" applyFont="1" applyBorder="1" applyAlignment="1">
      <alignment horizontal="right"/>
    </xf>
    <xf numFmtId="164" fontId="4355" fillId="0" borderId="4354" xfId="0" applyNumberFormat="1" applyFont="1" applyBorder="1" applyAlignment="1">
      <alignment horizontal="right"/>
    </xf>
    <xf numFmtId="164" fontId="4356" fillId="0" borderId="4355" xfId="0" applyNumberFormat="1" applyFont="1" applyBorder="1" applyAlignment="1">
      <alignment horizontal="right"/>
    </xf>
    <xf numFmtId="164" fontId="4357" fillId="0" borderId="4356" xfId="0" applyNumberFormat="1" applyFont="1" applyBorder="1" applyAlignment="1">
      <alignment horizontal="right"/>
    </xf>
    <xf numFmtId="164" fontId="4358" fillId="0" borderId="4357" xfId="0" applyNumberFormat="1" applyFont="1" applyBorder="1" applyAlignment="1">
      <alignment horizontal="right"/>
    </xf>
    <xf numFmtId="0" fontId="4359" fillId="0" borderId="4358" xfId="0" applyFont="1" applyBorder="1" applyAlignment="1">
      <alignment horizontal="right"/>
    </xf>
    <xf numFmtId="164" fontId="4360" fillId="0" borderId="4359" xfId="0" applyNumberFormat="1" applyFont="1" applyBorder="1" applyAlignment="1">
      <alignment horizontal="right"/>
    </xf>
    <xf numFmtId="164" fontId="4361" fillId="0" borderId="4360" xfId="0" applyNumberFormat="1" applyFont="1" applyBorder="1" applyAlignment="1">
      <alignment horizontal="right"/>
    </xf>
    <xf numFmtId="164" fontId="4362" fillId="0" borderId="4361" xfId="0" applyNumberFormat="1" applyFont="1" applyBorder="1" applyAlignment="1">
      <alignment horizontal="right"/>
    </xf>
    <xf numFmtId="164" fontId="4363" fillId="0" borderId="4362" xfId="0" applyNumberFormat="1" applyFont="1" applyBorder="1" applyAlignment="1">
      <alignment horizontal="right"/>
    </xf>
    <xf numFmtId="0" fontId="4364" fillId="0" borderId="4363" xfId="0" applyFont="1" applyBorder="1"/>
    <xf numFmtId="0" fontId="4365" fillId="0" borderId="4364" xfId="0" applyFont="1" applyBorder="1" applyAlignment="1">
      <alignment horizontal="right"/>
    </xf>
    <xf numFmtId="0" fontId="4366" fillId="0" borderId="4365" xfId="0" applyFont="1" applyBorder="1" applyAlignment="1">
      <alignment horizontal="right"/>
    </xf>
    <xf numFmtId="164" fontId="4367" fillId="0" borderId="4366" xfId="0" applyNumberFormat="1" applyFont="1" applyBorder="1" applyAlignment="1">
      <alignment horizontal="right"/>
    </xf>
    <xf numFmtId="164" fontId="4368" fillId="0" borderId="4367" xfId="0" applyNumberFormat="1" applyFont="1" applyBorder="1" applyAlignment="1">
      <alignment horizontal="right"/>
    </xf>
    <xf numFmtId="164" fontId="4369" fillId="0" borderId="4368" xfId="0" applyNumberFormat="1" applyFont="1" applyBorder="1" applyAlignment="1">
      <alignment horizontal="right"/>
    </xf>
    <xf numFmtId="164" fontId="4370" fillId="0" borderId="4369" xfId="0" applyNumberFormat="1" applyFont="1" applyBorder="1" applyAlignment="1">
      <alignment horizontal="right"/>
    </xf>
    <xf numFmtId="0" fontId="4371" fillId="0" borderId="4370" xfId="0" applyFont="1" applyBorder="1" applyAlignment="1">
      <alignment horizontal="right"/>
    </xf>
    <xf numFmtId="164" fontId="4372" fillId="0" borderId="4371" xfId="0" applyNumberFormat="1" applyFont="1" applyBorder="1" applyAlignment="1">
      <alignment horizontal="right"/>
    </xf>
    <xf numFmtId="164" fontId="4373" fillId="0" borderId="4372" xfId="0" applyNumberFormat="1" applyFont="1" applyBorder="1" applyAlignment="1">
      <alignment horizontal="right"/>
    </xf>
    <xf numFmtId="164" fontId="4374" fillId="0" borderId="4373" xfId="0" applyNumberFormat="1" applyFont="1" applyBorder="1" applyAlignment="1">
      <alignment horizontal="right"/>
    </xf>
    <xf numFmtId="164" fontId="4375" fillId="0" borderId="4374" xfId="0" applyNumberFormat="1" applyFont="1" applyBorder="1" applyAlignment="1">
      <alignment horizontal="right"/>
    </xf>
    <xf numFmtId="0" fontId="4376" fillId="0" borderId="4375" xfId="0" applyFont="1" applyBorder="1" applyAlignment="1">
      <alignment horizontal="right"/>
    </xf>
    <xf numFmtId="164" fontId="4377" fillId="0" borderId="4376" xfId="0" applyNumberFormat="1" applyFont="1" applyBorder="1" applyAlignment="1">
      <alignment horizontal="right"/>
    </xf>
    <xf numFmtId="164" fontId="4378" fillId="0" borderId="4377" xfId="0" applyNumberFormat="1" applyFont="1" applyBorder="1" applyAlignment="1">
      <alignment horizontal="right"/>
    </xf>
    <xf numFmtId="164" fontId="4379" fillId="0" borderId="4378" xfId="0" applyNumberFormat="1" applyFont="1" applyBorder="1" applyAlignment="1">
      <alignment horizontal="right"/>
    </xf>
    <xf numFmtId="164" fontId="4380" fillId="0" borderId="4379" xfId="0" applyNumberFormat="1" applyFont="1" applyBorder="1" applyAlignment="1">
      <alignment horizontal="right"/>
    </xf>
    <xf numFmtId="0" fontId="4381" fillId="0" borderId="4380" xfId="0" applyFont="1" applyBorder="1"/>
    <xf numFmtId="0" fontId="4382" fillId="0" borderId="4381" xfId="0" applyFont="1" applyBorder="1" applyAlignment="1">
      <alignment horizontal="right"/>
    </xf>
    <xf numFmtId="0" fontId="4383" fillId="0" borderId="4382" xfId="0" applyFont="1" applyBorder="1" applyAlignment="1">
      <alignment horizontal="right"/>
    </xf>
    <xf numFmtId="164" fontId="4384" fillId="0" borderId="4383" xfId="0" applyNumberFormat="1" applyFont="1" applyBorder="1" applyAlignment="1">
      <alignment horizontal="right"/>
    </xf>
    <xf numFmtId="164" fontId="4385" fillId="0" borderId="4384" xfId="0" applyNumberFormat="1" applyFont="1" applyBorder="1" applyAlignment="1">
      <alignment horizontal="right"/>
    </xf>
    <xf numFmtId="164" fontId="4386" fillId="0" borderId="4385" xfId="0" applyNumberFormat="1" applyFont="1" applyBorder="1" applyAlignment="1">
      <alignment horizontal="right"/>
    </xf>
    <xf numFmtId="164" fontId="4387" fillId="0" borderId="4386" xfId="0" applyNumberFormat="1" applyFont="1" applyBorder="1" applyAlignment="1">
      <alignment horizontal="right"/>
    </xf>
    <xf numFmtId="0" fontId="4388" fillId="0" borderId="4387" xfId="0" applyFont="1" applyBorder="1" applyAlignment="1">
      <alignment horizontal="right"/>
    </xf>
    <xf numFmtId="164" fontId="4389" fillId="0" borderId="4388" xfId="0" applyNumberFormat="1" applyFont="1" applyBorder="1" applyAlignment="1">
      <alignment horizontal="right"/>
    </xf>
    <xf numFmtId="164" fontId="4390" fillId="0" borderId="4389" xfId="0" applyNumberFormat="1" applyFont="1" applyBorder="1" applyAlignment="1">
      <alignment horizontal="right"/>
    </xf>
    <xf numFmtId="164" fontId="4391" fillId="0" borderId="4390" xfId="0" applyNumberFormat="1" applyFont="1" applyBorder="1" applyAlignment="1">
      <alignment horizontal="right"/>
    </xf>
    <xf numFmtId="164" fontId="4392" fillId="0" borderId="4391" xfId="0" applyNumberFormat="1" applyFont="1" applyBorder="1" applyAlignment="1">
      <alignment horizontal="right"/>
    </xf>
    <xf numFmtId="0" fontId="4393" fillId="0" borderId="4392" xfId="0" applyFont="1" applyBorder="1" applyAlignment="1">
      <alignment horizontal="right"/>
    </xf>
    <xf numFmtId="164" fontId="4394" fillId="0" borderId="4393" xfId="0" applyNumberFormat="1" applyFont="1" applyBorder="1" applyAlignment="1">
      <alignment horizontal="right"/>
    </xf>
    <xf numFmtId="164" fontId="4395" fillId="0" borderId="4394" xfId="0" applyNumberFormat="1" applyFont="1" applyBorder="1" applyAlignment="1">
      <alignment horizontal="right"/>
    </xf>
    <xf numFmtId="164" fontId="4396" fillId="0" borderId="4395" xfId="0" applyNumberFormat="1" applyFont="1" applyBorder="1" applyAlignment="1">
      <alignment horizontal="right"/>
    </xf>
    <xf numFmtId="164" fontId="4397" fillId="0" borderId="4396" xfId="0" applyNumberFormat="1" applyFont="1" applyBorder="1" applyAlignment="1">
      <alignment horizontal="right"/>
    </xf>
    <xf numFmtId="0" fontId="4398" fillId="0" borderId="4397" xfId="0" applyFont="1" applyBorder="1"/>
    <xf numFmtId="0" fontId="4399" fillId="0" borderId="4398" xfId="0" applyFont="1" applyBorder="1" applyAlignment="1">
      <alignment horizontal="right"/>
    </xf>
    <xf numFmtId="0" fontId="4400" fillId="0" borderId="4399" xfId="0" applyFont="1" applyBorder="1" applyAlignment="1">
      <alignment horizontal="right"/>
    </xf>
    <xf numFmtId="164" fontId="4401" fillId="0" borderId="4400" xfId="0" applyNumberFormat="1" applyFont="1" applyBorder="1" applyAlignment="1">
      <alignment horizontal="right"/>
    </xf>
    <xf numFmtId="164" fontId="4402" fillId="0" borderId="4401" xfId="0" applyNumberFormat="1" applyFont="1" applyBorder="1" applyAlignment="1">
      <alignment horizontal="right"/>
    </xf>
    <xf numFmtId="164" fontId="4403" fillId="0" borderId="4402" xfId="0" applyNumberFormat="1" applyFont="1" applyBorder="1" applyAlignment="1">
      <alignment horizontal="right"/>
    </xf>
    <xf numFmtId="164" fontId="4404" fillId="0" borderId="4403" xfId="0" applyNumberFormat="1" applyFont="1" applyBorder="1" applyAlignment="1">
      <alignment horizontal="right"/>
    </xf>
    <xf numFmtId="0" fontId="4405" fillId="0" borderId="4404" xfId="0" applyFont="1" applyBorder="1" applyAlignment="1">
      <alignment horizontal="right"/>
    </xf>
    <xf numFmtId="164" fontId="4406" fillId="0" borderId="4405" xfId="0" applyNumberFormat="1" applyFont="1" applyBorder="1" applyAlignment="1">
      <alignment horizontal="right"/>
    </xf>
    <xf numFmtId="164" fontId="4407" fillId="0" borderId="4406" xfId="0" applyNumberFormat="1" applyFont="1" applyBorder="1" applyAlignment="1">
      <alignment horizontal="right"/>
    </xf>
    <xf numFmtId="164" fontId="4408" fillId="0" borderId="4407" xfId="0" applyNumberFormat="1" applyFont="1" applyBorder="1" applyAlignment="1">
      <alignment horizontal="right"/>
    </xf>
    <xf numFmtId="164" fontId="4409" fillId="0" borderId="4408" xfId="0" applyNumberFormat="1" applyFont="1" applyBorder="1" applyAlignment="1">
      <alignment horizontal="right"/>
    </xf>
    <xf numFmtId="0" fontId="4410" fillId="0" borderId="4409" xfId="0" applyFont="1" applyBorder="1" applyAlignment="1">
      <alignment horizontal="right"/>
    </xf>
    <xf numFmtId="164" fontId="4411" fillId="0" borderId="4410" xfId="0" applyNumberFormat="1" applyFont="1" applyBorder="1" applyAlignment="1">
      <alignment horizontal="right"/>
    </xf>
    <xf numFmtId="164" fontId="4412" fillId="0" borderId="4411" xfId="0" applyNumberFormat="1" applyFont="1" applyBorder="1" applyAlignment="1">
      <alignment horizontal="right"/>
    </xf>
    <xf numFmtId="164" fontId="4413" fillId="0" borderId="4412" xfId="0" applyNumberFormat="1" applyFont="1" applyBorder="1" applyAlignment="1">
      <alignment horizontal="right"/>
    </xf>
    <xf numFmtId="164" fontId="4414" fillId="0" borderId="4413" xfId="0" applyNumberFormat="1" applyFont="1" applyBorder="1" applyAlignment="1">
      <alignment horizontal="right"/>
    </xf>
    <xf numFmtId="0" fontId="4415" fillId="0" borderId="4414" xfId="0" applyFont="1" applyBorder="1" applyAlignment="1">
      <alignment horizontal="right"/>
    </xf>
    <xf numFmtId="164" fontId="4416" fillId="0" borderId="4415" xfId="0" applyNumberFormat="1" applyFont="1" applyBorder="1" applyAlignment="1">
      <alignment horizontal="right"/>
    </xf>
    <xf numFmtId="164" fontId="4417" fillId="0" borderId="4416" xfId="0" applyNumberFormat="1" applyFont="1" applyBorder="1" applyAlignment="1">
      <alignment horizontal="right"/>
    </xf>
    <xf numFmtId="164" fontId="4418" fillId="0" borderId="4417" xfId="0" applyNumberFormat="1" applyFont="1" applyBorder="1" applyAlignment="1">
      <alignment horizontal="right"/>
    </xf>
    <xf numFmtId="164" fontId="4419" fillId="0" borderId="4418" xfId="0" applyNumberFormat="1" applyFont="1" applyBorder="1" applyAlignment="1">
      <alignment horizontal="right"/>
    </xf>
    <xf numFmtId="0" fontId="4420" fillId="0" borderId="4419" xfId="0" applyFont="1" applyBorder="1" applyAlignment="1">
      <alignment horizontal="right"/>
    </xf>
    <xf numFmtId="164" fontId="4421" fillId="0" borderId="4420" xfId="0" applyNumberFormat="1" applyFont="1" applyBorder="1" applyAlignment="1">
      <alignment horizontal="right"/>
    </xf>
    <xf numFmtId="164" fontId="4422" fillId="0" borderId="4421" xfId="0" applyNumberFormat="1" applyFont="1" applyBorder="1" applyAlignment="1">
      <alignment horizontal="right"/>
    </xf>
    <xf numFmtId="164" fontId="4423" fillId="0" borderId="4422" xfId="0" applyNumberFormat="1" applyFont="1" applyBorder="1" applyAlignment="1">
      <alignment horizontal="right"/>
    </xf>
    <xf numFmtId="164" fontId="4424" fillId="0" borderId="4423" xfId="0" applyNumberFormat="1" applyFont="1" applyBorder="1" applyAlignment="1">
      <alignment horizontal="right"/>
    </xf>
    <xf numFmtId="0" fontId="4425" fillId="0" borderId="4424" xfId="0" applyFont="1" applyBorder="1"/>
    <xf numFmtId="0" fontId="4426" fillId="0" borderId="4425" xfId="0" applyFont="1" applyBorder="1" applyAlignment="1">
      <alignment horizontal="right"/>
    </xf>
    <xf numFmtId="0" fontId="4427" fillId="0" borderId="4426" xfId="0" applyFont="1" applyBorder="1" applyAlignment="1">
      <alignment horizontal="right"/>
    </xf>
    <xf numFmtId="164" fontId="4428" fillId="0" borderId="4427" xfId="0" applyNumberFormat="1" applyFont="1" applyBorder="1" applyAlignment="1">
      <alignment horizontal="right"/>
    </xf>
    <xf numFmtId="164" fontId="4429" fillId="0" borderId="4428" xfId="0" applyNumberFormat="1" applyFont="1" applyBorder="1" applyAlignment="1">
      <alignment horizontal="right"/>
    </xf>
    <xf numFmtId="164" fontId="4430" fillId="0" borderId="4429" xfId="0" applyNumberFormat="1" applyFont="1" applyBorder="1" applyAlignment="1">
      <alignment horizontal="right"/>
    </xf>
    <xf numFmtId="164" fontId="4431" fillId="0" borderId="4430" xfId="0" applyNumberFormat="1" applyFont="1" applyBorder="1" applyAlignment="1">
      <alignment horizontal="right"/>
    </xf>
    <xf numFmtId="0" fontId="4432" fillId="0" borderId="4431" xfId="0" applyFont="1" applyBorder="1" applyAlignment="1">
      <alignment horizontal="right"/>
    </xf>
    <xf numFmtId="164" fontId="4433" fillId="0" borderId="4432" xfId="0" applyNumberFormat="1" applyFont="1" applyBorder="1" applyAlignment="1">
      <alignment horizontal="right"/>
    </xf>
    <xf numFmtId="164" fontId="4434" fillId="0" borderId="4433" xfId="0" applyNumberFormat="1" applyFont="1" applyBorder="1" applyAlignment="1">
      <alignment horizontal="right"/>
    </xf>
    <xf numFmtId="164" fontId="4435" fillId="0" borderId="4434" xfId="0" applyNumberFormat="1" applyFont="1" applyBorder="1" applyAlignment="1">
      <alignment horizontal="right"/>
    </xf>
    <xf numFmtId="164" fontId="4436" fillId="0" borderId="4435" xfId="0" applyNumberFormat="1" applyFont="1" applyBorder="1" applyAlignment="1">
      <alignment horizontal="right"/>
    </xf>
    <xf numFmtId="0" fontId="4437" fillId="0" borderId="4436" xfId="0" applyFont="1" applyBorder="1" applyAlignment="1">
      <alignment horizontal="right"/>
    </xf>
    <xf numFmtId="164" fontId="4438" fillId="0" borderId="4437" xfId="0" applyNumberFormat="1" applyFont="1" applyBorder="1" applyAlignment="1">
      <alignment horizontal="right"/>
    </xf>
    <xf numFmtId="164" fontId="4439" fillId="0" borderId="4438" xfId="0" applyNumberFormat="1" applyFont="1" applyBorder="1" applyAlignment="1">
      <alignment horizontal="right"/>
    </xf>
    <xf numFmtId="164" fontId="4440" fillId="0" borderId="4439" xfId="0" applyNumberFormat="1" applyFont="1" applyBorder="1" applyAlignment="1">
      <alignment horizontal="right"/>
    </xf>
    <xf numFmtId="164" fontId="4441" fillId="0" borderId="4440" xfId="0" applyNumberFormat="1" applyFont="1" applyBorder="1" applyAlignment="1">
      <alignment horizontal="right"/>
    </xf>
    <xf numFmtId="0" fontId="4442" fillId="0" borderId="4441" xfId="0" applyFont="1" applyBorder="1"/>
    <xf numFmtId="0" fontId="4443" fillId="0" borderId="4442" xfId="0" applyFont="1" applyBorder="1" applyAlignment="1">
      <alignment horizontal="right"/>
    </xf>
    <xf numFmtId="0" fontId="4444" fillId="0" borderId="4443" xfId="0" applyFont="1" applyBorder="1" applyAlignment="1">
      <alignment horizontal="right"/>
    </xf>
    <xf numFmtId="164" fontId="4445" fillId="0" borderId="4444" xfId="0" applyNumberFormat="1" applyFont="1" applyBorder="1" applyAlignment="1">
      <alignment horizontal="right"/>
    </xf>
    <xf numFmtId="164" fontId="4446" fillId="0" borderId="4445" xfId="0" applyNumberFormat="1" applyFont="1" applyBorder="1" applyAlignment="1">
      <alignment horizontal="right"/>
    </xf>
    <xf numFmtId="164" fontId="4447" fillId="0" borderId="4446" xfId="0" applyNumberFormat="1" applyFont="1" applyBorder="1" applyAlignment="1">
      <alignment horizontal="right"/>
    </xf>
    <xf numFmtId="164" fontId="4448" fillId="0" borderId="4447" xfId="0" applyNumberFormat="1" applyFont="1" applyBorder="1" applyAlignment="1">
      <alignment horizontal="right"/>
    </xf>
    <xf numFmtId="0" fontId="4449" fillId="0" borderId="4448" xfId="0" applyFont="1" applyBorder="1" applyAlignment="1">
      <alignment horizontal="right"/>
    </xf>
    <xf numFmtId="164" fontId="4450" fillId="0" borderId="4449" xfId="0" applyNumberFormat="1" applyFont="1" applyBorder="1" applyAlignment="1">
      <alignment horizontal="right"/>
    </xf>
    <xf numFmtId="164" fontId="4451" fillId="0" borderId="4450" xfId="0" applyNumberFormat="1" applyFont="1" applyBorder="1" applyAlignment="1">
      <alignment horizontal="right"/>
    </xf>
    <xf numFmtId="164" fontId="4452" fillId="0" borderId="4451" xfId="0" applyNumberFormat="1" applyFont="1" applyBorder="1" applyAlignment="1">
      <alignment horizontal="right"/>
    </xf>
    <xf numFmtId="164" fontId="4453" fillId="0" borderId="4452" xfId="0" applyNumberFormat="1" applyFont="1" applyBorder="1" applyAlignment="1">
      <alignment horizontal="right"/>
    </xf>
    <xf numFmtId="0" fontId="4454" fillId="0" borderId="4453" xfId="0" applyFont="1" applyBorder="1" applyAlignment="1">
      <alignment horizontal="right"/>
    </xf>
    <xf numFmtId="164" fontId="4455" fillId="0" borderId="4454" xfId="0" applyNumberFormat="1" applyFont="1" applyBorder="1" applyAlignment="1">
      <alignment horizontal="right"/>
    </xf>
    <xf numFmtId="164" fontId="4456" fillId="0" borderId="4455" xfId="0" applyNumberFormat="1" applyFont="1" applyBorder="1" applyAlignment="1">
      <alignment horizontal="right"/>
    </xf>
    <xf numFmtId="164" fontId="4457" fillId="0" borderId="4456" xfId="0" applyNumberFormat="1" applyFont="1" applyBorder="1" applyAlignment="1">
      <alignment horizontal="right"/>
    </xf>
    <xf numFmtId="164" fontId="4458" fillId="0" borderId="4457" xfId="0" applyNumberFormat="1" applyFont="1" applyBorder="1" applyAlignment="1">
      <alignment horizontal="right"/>
    </xf>
    <xf numFmtId="0" fontId="4459" fillId="0" borderId="4458" xfId="0" applyFont="1" applyBorder="1"/>
    <xf numFmtId="0" fontId="4460" fillId="0" borderId="4459" xfId="0" applyFont="1" applyBorder="1" applyAlignment="1">
      <alignment horizontal="right"/>
    </xf>
    <xf numFmtId="0" fontId="4461" fillId="0" borderId="4460" xfId="0" applyFont="1" applyBorder="1" applyAlignment="1">
      <alignment horizontal="right"/>
    </xf>
    <xf numFmtId="164" fontId="4462" fillId="0" borderId="4461" xfId="0" applyNumberFormat="1" applyFont="1" applyBorder="1" applyAlignment="1">
      <alignment horizontal="right"/>
    </xf>
    <xf numFmtId="164" fontId="4463" fillId="0" borderId="4462" xfId="0" applyNumberFormat="1" applyFont="1" applyBorder="1" applyAlignment="1">
      <alignment horizontal="right"/>
    </xf>
    <xf numFmtId="164" fontId="4464" fillId="0" borderId="4463" xfId="0" applyNumberFormat="1" applyFont="1" applyBorder="1" applyAlignment="1">
      <alignment horizontal="right"/>
    </xf>
    <xf numFmtId="164" fontId="4465" fillId="0" borderId="4464" xfId="0" applyNumberFormat="1" applyFont="1" applyBorder="1" applyAlignment="1">
      <alignment horizontal="right"/>
    </xf>
    <xf numFmtId="0" fontId="4466" fillId="0" borderId="4465" xfId="0" applyFont="1" applyBorder="1" applyAlignment="1">
      <alignment horizontal="right"/>
    </xf>
    <xf numFmtId="164" fontId="4467" fillId="0" borderId="4466" xfId="0" applyNumberFormat="1" applyFont="1" applyBorder="1" applyAlignment="1">
      <alignment horizontal="right"/>
    </xf>
    <xf numFmtId="164" fontId="4468" fillId="0" borderId="4467" xfId="0" applyNumberFormat="1" applyFont="1" applyBorder="1" applyAlignment="1">
      <alignment horizontal="right"/>
    </xf>
    <xf numFmtId="164" fontId="4469" fillId="0" borderId="4468" xfId="0" applyNumberFormat="1" applyFont="1" applyBorder="1" applyAlignment="1">
      <alignment horizontal="right"/>
    </xf>
    <xf numFmtId="164" fontId="4470" fillId="0" borderId="4469" xfId="0" applyNumberFormat="1" applyFont="1" applyBorder="1" applyAlignment="1">
      <alignment horizontal="right"/>
    </xf>
    <xf numFmtId="0" fontId="4471" fillId="0" borderId="4470" xfId="0" applyFont="1" applyBorder="1" applyAlignment="1">
      <alignment horizontal="right"/>
    </xf>
    <xf numFmtId="164" fontId="4472" fillId="0" borderId="4471" xfId="0" applyNumberFormat="1" applyFont="1" applyBorder="1" applyAlignment="1">
      <alignment horizontal="right"/>
    </xf>
    <xf numFmtId="164" fontId="4473" fillId="0" borderId="4472" xfId="0" applyNumberFormat="1" applyFont="1" applyBorder="1" applyAlignment="1">
      <alignment horizontal="right"/>
    </xf>
    <xf numFmtId="164" fontId="4474" fillId="0" borderId="4473" xfId="0" applyNumberFormat="1" applyFont="1" applyBorder="1" applyAlignment="1">
      <alignment horizontal="right"/>
    </xf>
    <xf numFmtId="164" fontId="4475" fillId="0" borderId="4474" xfId="0" applyNumberFormat="1" applyFont="1" applyBorder="1" applyAlignment="1">
      <alignment horizontal="right"/>
    </xf>
    <xf numFmtId="0" fontId="4476" fillId="0" borderId="4475" xfId="0" applyFont="1" applyBorder="1" applyAlignment="1">
      <alignment horizontal="right"/>
    </xf>
    <xf numFmtId="164" fontId="4477" fillId="0" borderId="4476" xfId="0" applyNumberFormat="1" applyFont="1" applyBorder="1" applyAlignment="1">
      <alignment horizontal="right"/>
    </xf>
    <xf numFmtId="164" fontId="4478" fillId="0" borderId="4477" xfId="0" applyNumberFormat="1" applyFont="1" applyBorder="1" applyAlignment="1">
      <alignment horizontal="right"/>
    </xf>
    <xf numFmtId="164" fontId="4479" fillId="0" borderId="4478" xfId="0" applyNumberFormat="1" applyFont="1" applyBorder="1" applyAlignment="1">
      <alignment horizontal="right"/>
    </xf>
    <xf numFmtId="164" fontId="4480" fillId="0" borderId="4479" xfId="0" applyNumberFormat="1" applyFont="1" applyBorder="1" applyAlignment="1">
      <alignment horizontal="right"/>
    </xf>
    <xf numFmtId="0" fontId="4481" fillId="0" borderId="4480" xfId="0" applyFont="1" applyBorder="1" applyAlignment="1">
      <alignment horizontal="right"/>
    </xf>
    <xf numFmtId="164" fontId="4482" fillId="0" borderId="4481" xfId="0" applyNumberFormat="1" applyFont="1" applyBorder="1" applyAlignment="1">
      <alignment horizontal="right"/>
    </xf>
    <xf numFmtId="164" fontId="4483" fillId="0" borderId="4482" xfId="0" applyNumberFormat="1" applyFont="1" applyBorder="1" applyAlignment="1">
      <alignment horizontal="right"/>
    </xf>
    <xf numFmtId="164" fontId="4484" fillId="0" borderId="4483" xfId="0" applyNumberFormat="1" applyFont="1" applyBorder="1" applyAlignment="1">
      <alignment horizontal="right"/>
    </xf>
    <xf numFmtId="164" fontId="4485" fillId="0" borderId="4484" xfId="0" applyNumberFormat="1" applyFont="1" applyBorder="1" applyAlignment="1">
      <alignment horizontal="right"/>
    </xf>
    <xf numFmtId="0" fontId="4486" fillId="0" borderId="4485" xfId="0" applyFont="1" applyBorder="1"/>
    <xf numFmtId="0" fontId="4487" fillId="0" borderId="4486" xfId="0" applyFont="1" applyBorder="1" applyAlignment="1">
      <alignment horizontal="right"/>
    </xf>
    <xf numFmtId="0" fontId="4488" fillId="0" borderId="4487" xfId="0" applyFont="1" applyBorder="1" applyAlignment="1">
      <alignment horizontal="right"/>
    </xf>
    <xf numFmtId="164" fontId="4489" fillId="0" borderId="4488" xfId="0" applyNumberFormat="1" applyFont="1" applyBorder="1" applyAlignment="1">
      <alignment horizontal="right"/>
    </xf>
    <xf numFmtId="164" fontId="4490" fillId="0" borderId="4489" xfId="0" applyNumberFormat="1" applyFont="1" applyBorder="1" applyAlignment="1">
      <alignment horizontal="right"/>
    </xf>
    <xf numFmtId="164" fontId="4491" fillId="0" borderId="4490" xfId="0" applyNumberFormat="1" applyFont="1" applyBorder="1" applyAlignment="1">
      <alignment horizontal="right"/>
    </xf>
    <xf numFmtId="164" fontId="4492" fillId="0" borderId="4491" xfId="0" applyNumberFormat="1" applyFont="1" applyBorder="1" applyAlignment="1">
      <alignment horizontal="right"/>
    </xf>
    <xf numFmtId="0" fontId="4493" fillId="0" borderId="4492" xfId="0" applyFont="1" applyBorder="1" applyAlignment="1">
      <alignment horizontal="right"/>
    </xf>
    <xf numFmtId="164" fontId="4494" fillId="0" borderId="4493" xfId="0" applyNumberFormat="1" applyFont="1" applyBorder="1" applyAlignment="1">
      <alignment horizontal="right"/>
    </xf>
    <xf numFmtId="164" fontId="4495" fillId="0" borderId="4494" xfId="0" applyNumberFormat="1" applyFont="1" applyBorder="1" applyAlignment="1">
      <alignment horizontal="right"/>
    </xf>
    <xf numFmtId="164" fontId="4496" fillId="0" borderId="4495" xfId="0" applyNumberFormat="1" applyFont="1" applyBorder="1" applyAlignment="1">
      <alignment horizontal="right"/>
    </xf>
    <xf numFmtId="164" fontId="4497" fillId="0" borderId="4496" xfId="0" applyNumberFormat="1" applyFont="1" applyBorder="1" applyAlignment="1">
      <alignment horizontal="right"/>
    </xf>
    <xf numFmtId="0" fontId="4498" fillId="0" borderId="4497" xfId="0" applyFont="1" applyBorder="1" applyAlignment="1">
      <alignment horizontal="right"/>
    </xf>
    <xf numFmtId="164" fontId="4499" fillId="0" borderId="4498" xfId="0" applyNumberFormat="1" applyFont="1" applyBorder="1" applyAlignment="1">
      <alignment horizontal="right"/>
    </xf>
    <xf numFmtId="164" fontId="4500" fillId="0" borderId="4499" xfId="0" applyNumberFormat="1" applyFont="1" applyBorder="1" applyAlignment="1">
      <alignment horizontal="right"/>
    </xf>
    <xf numFmtId="164" fontId="4501" fillId="0" borderId="4500" xfId="0" applyNumberFormat="1" applyFont="1" applyBorder="1" applyAlignment="1">
      <alignment horizontal="right"/>
    </xf>
    <xf numFmtId="164" fontId="4502" fillId="0" borderId="4501" xfId="0" applyNumberFormat="1" applyFont="1" applyBorder="1" applyAlignment="1">
      <alignment horizontal="right"/>
    </xf>
    <xf numFmtId="0" fontId="4503" fillId="0" borderId="4502" xfId="0" applyFont="1" applyBorder="1" applyAlignment="1">
      <alignment horizontal="right"/>
    </xf>
    <xf numFmtId="164" fontId="4504" fillId="0" borderId="4503" xfId="0" applyNumberFormat="1" applyFont="1" applyBorder="1" applyAlignment="1">
      <alignment horizontal="right"/>
    </xf>
    <xf numFmtId="164" fontId="4505" fillId="0" borderId="4504" xfId="0" applyNumberFormat="1" applyFont="1" applyBorder="1" applyAlignment="1">
      <alignment horizontal="right"/>
    </xf>
    <xf numFmtId="164" fontId="4506" fillId="0" borderId="4505" xfId="0" applyNumberFormat="1" applyFont="1" applyBorder="1" applyAlignment="1">
      <alignment horizontal="right"/>
    </xf>
    <xf numFmtId="164" fontId="4507" fillId="0" borderId="4506" xfId="0" applyNumberFormat="1" applyFont="1" applyBorder="1" applyAlignment="1">
      <alignment horizontal="right"/>
    </xf>
    <xf numFmtId="0" fontId="4508" fillId="0" borderId="4507" xfId="0" applyFont="1" applyBorder="1"/>
    <xf numFmtId="0" fontId="4509" fillId="0" borderId="4508" xfId="0" applyFont="1" applyBorder="1" applyAlignment="1">
      <alignment horizontal="right"/>
    </xf>
    <xf numFmtId="0" fontId="4510" fillId="0" borderId="4509" xfId="0" applyFont="1" applyBorder="1" applyAlignment="1">
      <alignment horizontal="right"/>
    </xf>
    <xf numFmtId="164" fontId="4511" fillId="0" borderId="4510" xfId="0" applyNumberFormat="1" applyFont="1" applyBorder="1" applyAlignment="1">
      <alignment horizontal="right"/>
    </xf>
    <xf numFmtId="164" fontId="4512" fillId="0" borderId="4511" xfId="0" applyNumberFormat="1" applyFont="1" applyBorder="1" applyAlignment="1">
      <alignment horizontal="right"/>
    </xf>
    <xf numFmtId="164" fontId="4513" fillId="0" borderId="4512" xfId="0" applyNumberFormat="1" applyFont="1" applyBorder="1" applyAlignment="1">
      <alignment horizontal="right"/>
    </xf>
    <xf numFmtId="164" fontId="4514" fillId="0" borderId="4513" xfId="0" applyNumberFormat="1" applyFont="1" applyBorder="1" applyAlignment="1">
      <alignment horizontal="right"/>
    </xf>
    <xf numFmtId="0" fontId="4515" fillId="0" borderId="4514" xfId="0" applyFont="1" applyBorder="1"/>
    <xf numFmtId="0" fontId="4516" fillId="0" borderId="4515" xfId="0" applyFont="1" applyBorder="1"/>
    <xf numFmtId="0" fontId="4517" fillId="0" borderId="4516" xfId="0" applyFont="1" applyBorder="1"/>
    <xf numFmtId="0" fontId="4518" fillId="0" borderId="4517" xfId="0" applyFont="1" applyBorder="1"/>
    <xf numFmtId="0" fontId="4519" fillId="0" borderId="4518" xfId="0" applyFont="1" applyBorder="1"/>
    <xf numFmtId="0" fontId="4524" fillId="0" borderId="4523" xfId="0" applyFont="1" applyBorder="1"/>
    <xf numFmtId="0" fontId="4525" fillId="0" borderId="4524" xfId="0" applyFont="1" applyBorder="1" applyAlignment="1">
      <alignment horizontal="right"/>
    </xf>
    <xf numFmtId="0" fontId="4526" fillId="0" borderId="4525" xfId="0" applyFont="1" applyBorder="1" applyAlignment="1">
      <alignment horizontal="right"/>
    </xf>
    <xf numFmtId="0" fontId="4527" fillId="0" borderId="4526" xfId="0" applyFont="1" applyBorder="1" applyAlignment="1">
      <alignment horizontal="right"/>
    </xf>
    <xf numFmtId="0" fontId="4528" fillId="0" borderId="4527" xfId="0" applyFont="1" applyBorder="1" applyAlignment="1">
      <alignment horizontal="right"/>
    </xf>
    <xf numFmtId="0" fontId="4529" fillId="0" borderId="4528" xfId="0" applyFont="1" applyBorder="1" applyAlignment="1">
      <alignment horizontal="right"/>
    </xf>
    <xf numFmtId="0" fontId="4530" fillId="0" borderId="4529" xfId="0" applyFont="1" applyBorder="1"/>
    <xf numFmtId="0" fontId="4531" fillId="0" borderId="4530" xfId="0" applyFont="1" applyBorder="1"/>
    <xf numFmtId="0" fontId="4532" fillId="0" borderId="4531" xfId="0" applyFont="1" applyBorder="1"/>
    <xf numFmtId="0" fontId="4533" fillId="0" borderId="4532" xfId="0" applyFont="1" applyBorder="1"/>
    <xf numFmtId="0" fontId="4534" fillId="0" borderId="4533" xfId="0" applyFont="1" applyBorder="1" applyAlignment="1">
      <alignment horizontal="right"/>
    </xf>
    <xf numFmtId="164" fontId="4535" fillId="0" borderId="4534" xfId="0" applyNumberFormat="1" applyFont="1" applyBorder="1" applyAlignment="1">
      <alignment horizontal="right"/>
    </xf>
    <xf numFmtId="164" fontId="4536" fillId="0" borderId="4535" xfId="0" applyNumberFormat="1" applyFont="1" applyBorder="1" applyAlignment="1">
      <alignment horizontal="right"/>
    </xf>
    <xf numFmtId="164" fontId="4537" fillId="0" borderId="4536" xfId="0" applyNumberFormat="1" applyFont="1" applyBorder="1" applyAlignment="1">
      <alignment horizontal="right"/>
    </xf>
    <xf numFmtId="164" fontId="4538" fillId="0" borderId="4537" xfId="0" applyNumberFormat="1" applyFont="1" applyBorder="1" applyAlignment="1">
      <alignment horizontal="right"/>
    </xf>
    <xf numFmtId="0" fontId="4539" fillId="0" borderId="4538" xfId="0" applyFont="1" applyBorder="1" applyAlignment="1">
      <alignment horizontal="right"/>
    </xf>
    <xf numFmtId="164" fontId="4540" fillId="0" borderId="4539" xfId="0" applyNumberFormat="1" applyFont="1" applyBorder="1" applyAlignment="1">
      <alignment horizontal="right"/>
    </xf>
    <xf numFmtId="164" fontId="4541" fillId="0" borderId="4540" xfId="0" applyNumberFormat="1" applyFont="1" applyBorder="1" applyAlignment="1">
      <alignment horizontal="right"/>
    </xf>
    <xf numFmtId="164" fontId="4542" fillId="0" borderId="4541" xfId="0" applyNumberFormat="1" applyFont="1" applyBorder="1" applyAlignment="1">
      <alignment horizontal="right"/>
    </xf>
    <xf numFmtId="164" fontId="4543" fillId="0" borderId="4542" xfId="0" applyNumberFormat="1" applyFont="1" applyBorder="1" applyAlignment="1">
      <alignment horizontal="right"/>
    </xf>
    <xf numFmtId="0" fontId="4544" fillId="0" borderId="4543" xfId="0" applyFont="1" applyBorder="1" applyAlignment="1">
      <alignment horizontal="right"/>
    </xf>
    <xf numFmtId="164" fontId="4545" fillId="0" borderId="4544" xfId="0" applyNumberFormat="1" applyFont="1" applyBorder="1" applyAlignment="1">
      <alignment horizontal="right"/>
    </xf>
    <xf numFmtId="164" fontId="4546" fillId="0" borderId="4545" xfId="0" applyNumberFormat="1" applyFont="1" applyBorder="1" applyAlignment="1">
      <alignment horizontal="right"/>
    </xf>
    <xf numFmtId="164" fontId="4547" fillId="0" borderId="4546" xfId="0" applyNumberFormat="1" applyFont="1" applyBorder="1" applyAlignment="1">
      <alignment horizontal="right"/>
    </xf>
    <xf numFmtId="164" fontId="4548" fillId="0" borderId="4547" xfId="0" applyNumberFormat="1" applyFont="1" applyBorder="1" applyAlignment="1">
      <alignment horizontal="right"/>
    </xf>
    <xf numFmtId="0" fontId="4549" fillId="0" borderId="4548" xfId="0" applyFont="1" applyBorder="1"/>
    <xf numFmtId="0" fontId="4550" fillId="0" borderId="4549" xfId="0" applyFont="1" applyBorder="1" applyAlignment="1">
      <alignment horizontal="right"/>
    </xf>
    <xf numFmtId="0" fontId="4551" fillId="0" borderId="4550" xfId="0" applyFont="1" applyBorder="1" applyAlignment="1">
      <alignment horizontal="right"/>
    </xf>
    <xf numFmtId="164" fontId="4552" fillId="0" borderId="4551" xfId="0" applyNumberFormat="1" applyFont="1" applyBorder="1" applyAlignment="1">
      <alignment horizontal="right"/>
    </xf>
    <xf numFmtId="164" fontId="4553" fillId="0" borderId="4552" xfId="0" applyNumberFormat="1" applyFont="1" applyBorder="1" applyAlignment="1">
      <alignment horizontal="right"/>
    </xf>
    <xf numFmtId="164" fontId="4554" fillId="0" borderId="4553" xfId="0" applyNumberFormat="1" applyFont="1" applyBorder="1" applyAlignment="1">
      <alignment horizontal="right"/>
    </xf>
    <xf numFmtId="164" fontId="4555" fillId="0" borderId="4554" xfId="0" applyNumberFormat="1" applyFont="1" applyBorder="1" applyAlignment="1">
      <alignment horizontal="right"/>
    </xf>
    <xf numFmtId="0" fontId="4556" fillId="0" borderId="4555" xfId="0" applyFont="1" applyBorder="1" applyAlignment="1">
      <alignment horizontal="right"/>
    </xf>
    <xf numFmtId="164" fontId="4557" fillId="0" borderId="4556" xfId="0" applyNumberFormat="1" applyFont="1" applyBorder="1" applyAlignment="1">
      <alignment horizontal="right"/>
    </xf>
    <xf numFmtId="164" fontId="4558" fillId="0" borderId="4557" xfId="0" applyNumberFormat="1" applyFont="1" applyBorder="1" applyAlignment="1">
      <alignment horizontal="right"/>
    </xf>
    <xf numFmtId="164" fontId="4559" fillId="0" borderId="4558" xfId="0" applyNumberFormat="1" applyFont="1" applyBorder="1" applyAlignment="1">
      <alignment horizontal="right"/>
    </xf>
    <xf numFmtId="164" fontId="4560" fillId="0" borderId="4559" xfId="0" applyNumberFormat="1" applyFont="1" applyBorder="1" applyAlignment="1">
      <alignment horizontal="right"/>
    </xf>
    <xf numFmtId="0" fontId="4561" fillId="0" borderId="4560" xfId="0" applyFont="1" applyBorder="1" applyAlignment="1">
      <alignment horizontal="right"/>
    </xf>
    <xf numFmtId="164" fontId="4562" fillId="0" borderId="4561" xfId="0" applyNumberFormat="1" applyFont="1" applyBorder="1" applyAlignment="1">
      <alignment horizontal="right"/>
    </xf>
    <xf numFmtId="164" fontId="4563" fillId="0" borderId="4562" xfId="0" applyNumberFormat="1" applyFont="1" applyBorder="1" applyAlignment="1">
      <alignment horizontal="right"/>
    </xf>
    <xf numFmtId="164" fontId="4564" fillId="0" borderId="4563" xfId="0" applyNumberFormat="1" applyFont="1" applyBorder="1" applyAlignment="1">
      <alignment horizontal="right"/>
    </xf>
    <xf numFmtId="164" fontId="4565" fillId="0" borderId="4564" xfId="0" applyNumberFormat="1" applyFont="1" applyBorder="1" applyAlignment="1">
      <alignment horizontal="right"/>
    </xf>
    <xf numFmtId="0" fontId="4566" fillId="0" borderId="4565" xfId="0" applyFont="1" applyBorder="1"/>
    <xf numFmtId="0" fontId="4567" fillId="0" borderId="4566" xfId="0" applyFont="1" applyBorder="1" applyAlignment="1">
      <alignment horizontal="right"/>
    </xf>
    <xf numFmtId="0" fontId="4568" fillId="0" borderId="4567" xfId="0" applyFont="1" applyBorder="1" applyAlignment="1">
      <alignment horizontal="right"/>
    </xf>
    <xf numFmtId="164" fontId="4569" fillId="0" borderId="4568" xfId="0" applyNumberFormat="1" applyFont="1" applyBorder="1" applyAlignment="1">
      <alignment horizontal="right"/>
    </xf>
    <xf numFmtId="164" fontId="4570" fillId="0" borderId="4569" xfId="0" applyNumberFormat="1" applyFont="1" applyBorder="1" applyAlignment="1">
      <alignment horizontal="right"/>
    </xf>
    <xf numFmtId="164" fontId="4571" fillId="0" borderId="4570" xfId="0" applyNumberFormat="1" applyFont="1" applyBorder="1" applyAlignment="1">
      <alignment horizontal="right"/>
    </xf>
    <xf numFmtId="164" fontId="4572" fillId="0" borderId="4571" xfId="0" applyNumberFormat="1" applyFont="1" applyBorder="1" applyAlignment="1">
      <alignment horizontal="right"/>
    </xf>
    <xf numFmtId="0" fontId="4573" fillId="0" borderId="4572" xfId="0" applyFont="1" applyBorder="1" applyAlignment="1">
      <alignment horizontal="right"/>
    </xf>
    <xf numFmtId="164" fontId="4574" fillId="0" borderId="4573" xfId="0" applyNumberFormat="1" applyFont="1" applyBorder="1" applyAlignment="1">
      <alignment horizontal="right"/>
    </xf>
    <xf numFmtId="164" fontId="4575" fillId="0" borderId="4574" xfId="0" applyNumberFormat="1" applyFont="1" applyBorder="1" applyAlignment="1">
      <alignment horizontal="right"/>
    </xf>
    <xf numFmtId="164" fontId="4576" fillId="0" borderId="4575" xfId="0" applyNumberFormat="1" applyFont="1" applyBorder="1" applyAlignment="1">
      <alignment horizontal="right"/>
    </xf>
    <xf numFmtId="164" fontId="4577" fillId="0" borderId="4576" xfId="0" applyNumberFormat="1" applyFont="1" applyBorder="1" applyAlignment="1">
      <alignment horizontal="right"/>
    </xf>
    <xf numFmtId="0" fontId="4578" fillId="0" borderId="4577" xfId="0" applyFont="1" applyBorder="1" applyAlignment="1">
      <alignment horizontal="right"/>
    </xf>
    <xf numFmtId="164" fontId="4579" fillId="0" borderId="4578" xfId="0" applyNumberFormat="1" applyFont="1" applyBorder="1" applyAlignment="1">
      <alignment horizontal="right"/>
    </xf>
    <xf numFmtId="164" fontId="4580" fillId="0" borderId="4579" xfId="0" applyNumberFormat="1" applyFont="1" applyBorder="1" applyAlignment="1">
      <alignment horizontal="right"/>
    </xf>
    <xf numFmtId="164" fontId="4581" fillId="0" borderId="4580" xfId="0" applyNumberFormat="1" applyFont="1" applyBorder="1" applyAlignment="1">
      <alignment horizontal="right"/>
    </xf>
    <xf numFmtId="164" fontId="4582" fillId="0" borderId="4581" xfId="0" applyNumberFormat="1" applyFont="1" applyBorder="1" applyAlignment="1">
      <alignment horizontal="right"/>
    </xf>
    <xf numFmtId="0" fontId="4583" fillId="0" borderId="4582" xfId="0" applyFont="1" applyBorder="1"/>
    <xf numFmtId="0" fontId="4584" fillId="0" borderId="4583" xfId="0" applyFont="1" applyBorder="1" applyAlignment="1">
      <alignment horizontal="right"/>
    </xf>
    <xf numFmtId="0" fontId="4585" fillId="0" borderId="4584" xfId="0" applyFont="1" applyBorder="1" applyAlignment="1">
      <alignment horizontal="right"/>
    </xf>
    <xf numFmtId="164" fontId="4586" fillId="0" borderId="4585" xfId="0" applyNumberFormat="1" applyFont="1" applyBorder="1" applyAlignment="1">
      <alignment horizontal="right"/>
    </xf>
    <xf numFmtId="164" fontId="4587" fillId="0" borderId="4586" xfId="0" applyNumberFormat="1" applyFont="1" applyBorder="1" applyAlignment="1">
      <alignment horizontal="right"/>
    </xf>
    <xf numFmtId="164" fontId="4588" fillId="0" borderId="4587" xfId="0" applyNumberFormat="1" applyFont="1" applyBorder="1" applyAlignment="1">
      <alignment horizontal="right"/>
    </xf>
    <xf numFmtId="164" fontId="4589" fillId="0" borderId="4588" xfId="0" applyNumberFormat="1" applyFont="1" applyBorder="1" applyAlignment="1">
      <alignment horizontal="right"/>
    </xf>
    <xf numFmtId="0" fontId="4590" fillId="0" borderId="4589" xfId="0" applyFont="1" applyBorder="1" applyAlignment="1">
      <alignment horizontal="right"/>
    </xf>
    <xf numFmtId="164" fontId="4591" fillId="0" borderId="4590" xfId="0" applyNumberFormat="1" applyFont="1" applyBorder="1" applyAlignment="1">
      <alignment horizontal="right"/>
    </xf>
    <xf numFmtId="164" fontId="4592" fillId="0" borderId="4591" xfId="0" applyNumberFormat="1" applyFont="1" applyBorder="1" applyAlignment="1">
      <alignment horizontal="right"/>
    </xf>
    <xf numFmtId="164" fontId="4593" fillId="0" borderId="4592" xfId="0" applyNumberFormat="1" applyFont="1" applyBorder="1" applyAlignment="1">
      <alignment horizontal="right"/>
    </xf>
    <xf numFmtId="164" fontId="4594" fillId="0" borderId="4593" xfId="0" applyNumberFormat="1" applyFont="1" applyBorder="1" applyAlignment="1">
      <alignment horizontal="right"/>
    </xf>
    <xf numFmtId="0" fontId="4595" fillId="0" borderId="4594" xfId="0" applyFont="1" applyBorder="1" applyAlignment="1">
      <alignment horizontal="right"/>
    </xf>
    <xf numFmtId="164" fontId="4596" fillId="0" borderId="4595" xfId="0" applyNumberFormat="1" applyFont="1" applyBorder="1" applyAlignment="1">
      <alignment horizontal="right"/>
    </xf>
    <xf numFmtId="164" fontId="4597" fillId="0" borderId="4596" xfId="0" applyNumberFormat="1" applyFont="1" applyBorder="1" applyAlignment="1">
      <alignment horizontal="right"/>
    </xf>
    <xf numFmtId="164" fontId="4598" fillId="0" borderId="4597" xfId="0" applyNumberFormat="1" applyFont="1" applyBorder="1" applyAlignment="1">
      <alignment horizontal="right"/>
    </xf>
    <xf numFmtId="164" fontId="4599" fillId="0" borderId="4598" xfId="0" applyNumberFormat="1" applyFont="1" applyBorder="1" applyAlignment="1">
      <alignment horizontal="right"/>
    </xf>
    <xf numFmtId="0" fontId="4600" fillId="0" borderId="4599" xfId="0" applyFont="1" applyBorder="1"/>
    <xf numFmtId="0" fontId="4601" fillId="0" borderId="4600" xfId="0" applyFont="1" applyBorder="1"/>
    <xf numFmtId="0" fontId="4606" fillId="0" borderId="4605" xfId="0" applyFont="1" applyBorder="1"/>
    <xf numFmtId="0" fontId="4607" fillId="0" borderId="4606" xfId="0" applyFont="1" applyBorder="1" applyAlignment="1">
      <alignment horizontal="right"/>
    </xf>
    <xf numFmtId="0" fontId="4608" fillId="0" borderId="4607" xfId="0" applyFont="1" applyBorder="1" applyAlignment="1">
      <alignment horizontal="right"/>
    </xf>
    <xf numFmtId="0" fontId="4609" fillId="0" borderId="4608" xfId="0" applyFont="1" applyBorder="1" applyAlignment="1">
      <alignment horizontal="right"/>
    </xf>
    <xf numFmtId="0" fontId="4610" fillId="0" borderId="4609" xfId="0" applyFont="1" applyBorder="1" applyAlignment="1">
      <alignment horizontal="right"/>
    </xf>
    <xf numFmtId="0" fontId="4611" fillId="0" borderId="4610" xfId="0" applyFont="1" applyBorder="1" applyAlignment="1">
      <alignment horizontal="right"/>
    </xf>
    <xf numFmtId="0" fontId="4612" fillId="0" borderId="4611" xfId="0" applyFont="1" applyBorder="1"/>
    <xf numFmtId="0" fontId="4613" fillId="0" borderId="4612" xfId="0" applyFont="1" applyBorder="1"/>
    <xf numFmtId="0" fontId="4614" fillId="0" borderId="4613" xfId="0" applyFont="1" applyBorder="1"/>
    <xf numFmtId="0" fontId="4615" fillId="0" borderId="4614" xfId="0" applyFont="1" applyBorder="1"/>
    <xf numFmtId="0" fontId="4616" fillId="0" borderId="4615" xfId="0" applyFont="1" applyBorder="1" applyAlignment="1">
      <alignment horizontal="right"/>
    </xf>
    <xf numFmtId="164" fontId="4617" fillId="0" borderId="4616" xfId="0" applyNumberFormat="1" applyFont="1" applyBorder="1" applyAlignment="1">
      <alignment horizontal="right"/>
    </xf>
    <xf numFmtId="164" fontId="4618" fillId="0" borderId="4617" xfId="0" applyNumberFormat="1" applyFont="1" applyBorder="1" applyAlignment="1">
      <alignment horizontal="right"/>
    </xf>
    <xf numFmtId="164" fontId="4619" fillId="0" borderId="4618" xfId="0" applyNumberFormat="1" applyFont="1" applyBorder="1" applyAlignment="1">
      <alignment horizontal="right"/>
    </xf>
    <xf numFmtId="164" fontId="4620" fillId="0" borderId="4619" xfId="0" applyNumberFormat="1" applyFont="1" applyBorder="1" applyAlignment="1">
      <alignment horizontal="right"/>
    </xf>
    <xf numFmtId="0" fontId="4621" fillId="0" borderId="4620" xfId="0" applyFont="1" applyBorder="1" applyAlignment="1">
      <alignment horizontal="right"/>
    </xf>
    <xf numFmtId="164" fontId="4622" fillId="0" borderId="4621" xfId="0" applyNumberFormat="1" applyFont="1" applyBorder="1" applyAlignment="1">
      <alignment horizontal="right"/>
    </xf>
    <xf numFmtId="164" fontId="4623" fillId="0" borderId="4622" xfId="0" applyNumberFormat="1" applyFont="1" applyBorder="1" applyAlignment="1">
      <alignment horizontal="right"/>
    </xf>
    <xf numFmtId="164" fontId="4624" fillId="0" borderId="4623" xfId="0" applyNumberFormat="1" applyFont="1" applyBorder="1" applyAlignment="1">
      <alignment horizontal="right"/>
    </xf>
    <xf numFmtId="164" fontId="4625" fillId="0" borderId="4624" xfId="0" applyNumberFormat="1" applyFont="1" applyBorder="1" applyAlignment="1">
      <alignment horizontal="right"/>
    </xf>
    <xf numFmtId="0" fontId="4626" fillId="0" borderId="4625" xfId="0" applyFont="1" applyBorder="1"/>
    <xf numFmtId="0" fontId="4627" fillId="0" borderId="4626" xfId="0" applyFont="1" applyBorder="1" applyAlignment="1">
      <alignment horizontal="right"/>
    </xf>
    <xf numFmtId="0" fontId="4628" fillId="0" borderId="4627" xfId="0" applyFont="1" applyBorder="1" applyAlignment="1">
      <alignment horizontal="right"/>
    </xf>
    <xf numFmtId="164" fontId="4629" fillId="0" borderId="4628" xfId="0" applyNumberFormat="1" applyFont="1" applyBorder="1" applyAlignment="1">
      <alignment horizontal="right"/>
    </xf>
    <xf numFmtId="164" fontId="4630" fillId="0" borderId="4629" xfId="0" applyNumberFormat="1" applyFont="1" applyBorder="1" applyAlignment="1">
      <alignment horizontal="right"/>
    </xf>
    <xf numFmtId="164" fontId="4631" fillId="0" borderId="4630" xfId="0" applyNumberFormat="1" applyFont="1" applyBorder="1" applyAlignment="1">
      <alignment horizontal="right"/>
    </xf>
    <xf numFmtId="164" fontId="4632" fillId="0" borderId="4631" xfId="0" applyNumberFormat="1" applyFont="1" applyBorder="1" applyAlignment="1">
      <alignment horizontal="right"/>
    </xf>
    <xf numFmtId="0" fontId="4633" fillId="0" borderId="4632" xfId="0" applyFont="1" applyBorder="1" applyAlignment="1">
      <alignment horizontal="right"/>
    </xf>
    <xf numFmtId="164" fontId="4634" fillId="0" borderId="4633" xfId="0" applyNumberFormat="1" applyFont="1" applyBorder="1" applyAlignment="1">
      <alignment horizontal="right"/>
    </xf>
    <xf numFmtId="164" fontId="4635" fillId="0" borderId="4634" xfId="0" applyNumberFormat="1" applyFont="1" applyBorder="1" applyAlignment="1">
      <alignment horizontal="right"/>
    </xf>
    <xf numFmtId="164" fontId="4636" fillId="0" borderId="4635" xfId="0" applyNumberFormat="1" applyFont="1" applyBorder="1" applyAlignment="1">
      <alignment horizontal="right"/>
    </xf>
    <xf numFmtId="164" fontId="4637" fillId="0" borderId="4636" xfId="0" applyNumberFormat="1" applyFont="1" applyBorder="1" applyAlignment="1">
      <alignment horizontal="right"/>
    </xf>
    <xf numFmtId="0" fontId="4638" fillId="0" borderId="4637" xfId="0" applyFont="1" applyBorder="1" applyAlignment="1">
      <alignment horizontal="right"/>
    </xf>
    <xf numFmtId="164" fontId="4639" fillId="0" borderId="4638" xfId="0" applyNumberFormat="1" applyFont="1" applyBorder="1" applyAlignment="1">
      <alignment horizontal="right"/>
    </xf>
    <xf numFmtId="164" fontId="4640" fillId="0" borderId="4639" xfId="0" applyNumberFormat="1" applyFont="1" applyBorder="1" applyAlignment="1">
      <alignment horizontal="right"/>
    </xf>
    <xf numFmtId="164" fontId="4641" fillId="0" borderId="4640" xfId="0" applyNumberFormat="1" applyFont="1" applyBorder="1" applyAlignment="1">
      <alignment horizontal="right"/>
    </xf>
    <xf numFmtId="164" fontId="4642" fillId="0" borderId="4641" xfId="0" applyNumberFormat="1" applyFont="1" applyBorder="1" applyAlignment="1">
      <alignment horizontal="right"/>
    </xf>
    <xf numFmtId="0" fontId="4643" fillId="0" borderId="4642" xfId="0" applyFont="1" applyBorder="1"/>
    <xf numFmtId="0" fontId="4644" fillId="0" borderId="4643" xfId="0" applyFont="1" applyBorder="1" applyAlignment="1">
      <alignment horizontal="right"/>
    </xf>
    <xf numFmtId="0" fontId="4645" fillId="0" borderId="4644" xfId="0" applyFont="1" applyBorder="1" applyAlignment="1">
      <alignment horizontal="right"/>
    </xf>
    <xf numFmtId="164" fontId="4646" fillId="0" borderId="4645" xfId="0" applyNumberFormat="1" applyFont="1" applyBorder="1" applyAlignment="1">
      <alignment horizontal="right"/>
    </xf>
    <xf numFmtId="164" fontId="4647" fillId="0" borderId="4646" xfId="0" applyNumberFormat="1" applyFont="1" applyBorder="1" applyAlignment="1">
      <alignment horizontal="right"/>
    </xf>
    <xf numFmtId="164" fontId="4648" fillId="0" borderId="4647" xfId="0" applyNumberFormat="1" applyFont="1" applyBorder="1" applyAlignment="1">
      <alignment horizontal="right"/>
    </xf>
    <xf numFmtId="164" fontId="4649" fillId="0" borderId="4648" xfId="0" applyNumberFormat="1" applyFont="1" applyBorder="1" applyAlignment="1">
      <alignment horizontal="right"/>
    </xf>
    <xf numFmtId="0" fontId="4650" fillId="0" borderId="4649" xfId="0" applyFont="1" applyBorder="1" applyAlignment="1">
      <alignment horizontal="right"/>
    </xf>
    <xf numFmtId="164" fontId="4651" fillId="0" borderId="4650" xfId="0" applyNumberFormat="1" applyFont="1" applyBorder="1" applyAlignment="1">
      <alignment horizontal="right"/>
    </xf>
    <xf numFmtId="164" fontId="4652" fillId="0" borderId="4651" xfId="0" applyNumberFormat="1" applyFont="1" applyBorder="1" applyAlignment="1">
      <alignment horizontal="right"/>
    </xf>
    <xf numFmtId="164" fontId="4653" fillId="0" borderId="4652" xfId="0" applyNumberFormat="1" applyFont="1" applyBorder="1" applyAlignment="1">
      <alignment horizontal="right"/>
    </xf>
    <xf numFmtId="164" fontId="4654" fillId="0" borderId="4653" xfId="0" applyNumberFormat="1" applyFont="1" applyBorder="1" applyAlignment="1">
      <alignment horizontal="right"/>
    </xf>
    <xf numFmtId="0" fontId="4655" fillId="0" borderId="4654" xfId="0" applyFont="1" applyBorder="1" applyAlignment="1">
      <alignment horizontal="right"/>
    </xf>
    <xf numFmtId="164" fontId="4656" fillId="0" borderId="4655" xfId="0" applyNumberFormat="1" applyFont="1" applyBorder="1" applyAlignment="1">
      <alignment horizontal="right"/>
    </xf>
    <xf numFmtId="164" fontId="4657" fillId="0" borderId="4656" xfId="0" applyNumberFormat="1" applyFont="1" applyBorder="1" applyAlignment="1">
      <alignment horizontal="right"/>
    </xf>
    <xf numFmtId="164" fontId="4658" fillId="0" borderId="4657" xfId="0" applyNumberFormat="1" applyFont="1" applyBorder="1" applyAlignment="1">
      <alignment horizontal="right"/>
    </xf>
    <xf numFmtId="164" fontId="4659" fillId="0" borderId="4658" xfId="0" applyNumberFormat="1" applyFont="1" applyBorder="1" applyAlignment="1">
      <alignment horizontal="right"/>
    </xf>
    <xf numFmtId="0" fontId="4660" fillId="0" borderId="4659" xfId="0" applyFont="1" applyBorder="1" applyAlignment="1">
      <alignment horizontal="right"/>
    </xf>
    <xf numFmtId="164" fontId="4661" fillId="0" borderId="4660" xfId="0" applyNumberFormat="1" applyFont="1" applyBorder="1" applyAlignment="1">
      <alignment horizontal="right"/>
    </xf>
    <xf numFmtId="164" fontId="4662" fillId="0" borderId="4661" xfId="0" applyNumberFormat="1" applyFont="1" applyBorder="1" applyAlignment="1">
      <alignment horizontal="right"/>
    </xf>
    <xf numFmtId="164" fontId="4663" fillId="0" borderId="4662" xfId="0" applyNumberFormat="1" applyFont="1" applyBorder="1" applyAlignment="1">
      <alignment horizontal="right"/>
    </xf>
    <xf numFmtId="164" fontId="4664" fillId="0" borderId="4663" xfId="0" applyNumberFormat="1" applyFont="1" applyBorder="1" applyAlignment="1">
      <alignment horizontal="right"/>
    </xf>
    <xf numFmtId="0" fontId="4665" fillId="0" borderId="4664" xfId="0" applyFont="1" applyBorder="1"/>
    <xf numFmtId="0" fontId="4666" fillId="0" borderId="4665" xfId="0" applyFont="1" applyBorder="1" applyAlignment="1">
      <alignment horizontal="right"/>
    </xf>
    <xf numFmtId="0" fontId="4667" fillId="0" borderId="4666" xfId="0" applyFont="1" applyBorder="1" applyAlignment="1">
      <alignment horizontal="right"/>
    </xf>
    <xf numFmtId="164" fontId="4668" fillId="0" borderId="4667" xfId="0" applyNumberFormat="1" applyFont="1" applyBorder="1" applyAlignment="1">
      <alignment horizontal="right"/>
    </xf>
    <xf numFmtId="164" fontId="4669" fillId="0" borderId="4668" xfId="0" applyNumberFormat="1" applyFont="1" applyBorder="1" applyAlignment="1">
      <alignment horizontal="right"/>
    </xf>
    <xf numFmtId="164" fontId="4670" fillId="0" borderId="4669" xfId="0" applyNumberFormat="1" applyFont="1" applyBorder="1" applyAlignment="1">
      <alignment horizontal="right"/>
    </xf>
    <xf numFmtId="164" fontId="4671" fillId="0" borderId="4670" xfId="0" applyNumberFormat="1" applyFont="1" applyBorder="1" applyAlignment="1">
      <alignment horizontal="right"/>
    </xf>
    <xf numFmtId="0" fontId="4672" fillId="0" borderId="4671" xfId="0" applyFont="1" applyBorder="1" applyAlignment="1">
      <alignment horizontal="right"/>
    </xf>
    <xf numFmtId="164" fontId="4673" fillId="0" borderId="4672" xfId="0" applyNumberFormat="1" applyFont="1" applyBorder="1" applyAlignment="1">
      <alignment horizontal="right"/>
    </xf>
    <xf numFmtId="164" fontId="4674" fillId="0" borderId="4673" xfId="0" applyNumberFormat="1" applyFont="1" applyBorder="1" applyAlignment="1">
      <alignment horizontal="right"/>
    </xf>
    <xf numFmtId="164" fontId="4675" fillId="0" borderId="4674" xfId="0" applyNumberFormat="1" applyFont="1" applyBorder="1" applyAlignment="1">
      <alignment horizontal="right"/>
    </xf>
    <xf numFmtId="164" fontId="4676" fillId="0" borderId="4675" xfId="0" applyNumberFormat="1" applyFont="1" applyBorder="1" applyAlignment="1">
      <alignment horizontal="right"/>
    </xf>
    <xf numFmtId="0" fontId="4677" fillId="0" borderId="4676" xfId="0" applyFont="1" applyBorder="1"/>
    <xf numFmtId="0" fontId="4678" fillId="0" borderId="4677" xfId="0" applyFont="1" applyBorder="1" applyAlignment="1">
      <alignment horizontal="right"/>
    </xf>
    <xf numFmtId="0" fontId="4679" fillId="0" borderId="4678" xfId="0" applyFont="1" applyBorder="1" applyAlignment="1">
      <alignment horizontal="right"/>
    </xf>
    <xf numFmtId="164" fontId="4680" fillId="0" borderId="4679" xfId="0" applyNumberFormat="1" applyFont="1" applyBorder="1" applyAlignment="1">
      <alignment horizontal="right"/>
    </xf>
    <xf numFmtId="164" fontId="4681" fillId="0" borderId="4680" xfId="0" applyNumberFormat="1" applyFont="1" applyBorder="1" applyAlignment="1">
      <alignment horizontal="right"/>
    </xf>
    <xf numFmtId="164" fontId="4682" fillId="0" borderId="4681" xfId="0" applyNumberFormat="1" applyFont="1" applyBorder="1" applyAlignment="1">
      <alignment horizontal="right"/>
    </xf>
    <xf numFmtId="164" fontId="4683" fillId="0" borderId="4682" xfId="0" applyNumberFormat="1" applyFont="1" applyBorder="1" applyAlignment="1">
      <alignment horizontal="right"/>
    </xf>
    <xf numFmtId="0" fontId="4684" fillId="0" borderId="4683" xfId="0" applyFont="1" applyBorder="1" applyAlignment="1">
      <alignment horizontal="right"/>
    </xf>
    <xf numFmtId="164" fontId="4685" fillId="0" borderId="4684" xfId="0" applyNumberFormat="1" applyFont="1" applyBorder="1" applyAlignment="1">
      <alignment horizontal="right"/>
    </xf>
    <xf numFmtId="164" fontId="4686" fillId="0" borderId="4685" xfId="0" applyNumberFormat="1" applyFont="1" applyBorder="1" applyAlignment="1">
      <alignment horizontal="right"/>
    </xf>
    <xf numFmtId="164" fontId="4687" fillId="0" borderId="4686" xfId="0" applyNumberFormat="1" applyFont="1" applyBorder="1" applyAlignment="1">
      <alignment horizontal="right"/>
    </xf>
    <xf numFmtId="164" fontId="4688" fillId="0" borderId="4687" xfId="0" applyNumberFormat="1" applyFont="1" applyBorder="1" applyAlignment="1">
      <alignment horizontal="right"/>
    </xf>
    <xf numFmtId="0" fontId="4689" fillId="0" borderId="4688" xfId="0" applyFont="1" applyBorder="1"/>
    <xf numFmtId="0" fontId="4690" fillId="0" borderId="4689" xfId="0" applyFont="1" applyBorder="1" applyAlignment="1">
      <alignment horizontal="right"/>
    </xf>
    <xf numFmtId="0" fontId="4691" fillId="0" borderId="4690" xfId="0" applyFont="1" applyBorder="1" applyAlignment="1">
      <alignment horizontal="right"/>
    </xf>
    <xf numFmtId="164" fontId="4692" fillId="0" borderId="4691" xfId="0" applyNumberFormat="1" applyFont="1" applyBorder="1" applyAlignment="1">
      <alignment horizontal="right"/>
    </xf>
    <xf numFmtId="164" fontId="4693" fillId="0" borderId="4692" xfId="0" applyNumberFormat="1" applyFont="1" applyBorder="1" applyAlignment="1">
      <alignment horizontal="right"/>
    </xf>
    <xf numFmtId="164" fontId="4694" fillId="0" borderId="4693" xfId="0" applyNumberFormat="1" applyFont="1" applyBorder="1" applyAlignment="1">
      <alignment horizontal="right"/>
    </xf>
    <xf numFmtId="164" fontId="4695" fillId="0" borderId="4694" xfId="0" applyNumberFormat="1" applyFont="1" applyBorder="1" applyAlignment="1">
      <alignment horizontal="right"/>
    </xf>
    <xf numFmtId="0" fontId="4696" fillId="0" borderId="4695" xfId="0" applyFont="1" applyBorder="1" applyAlignment="1">
      <alignment horizontal="right"/>
    </xf>
    <xf numFmtId="164" fontId="4697" fillId="0" borderId="4696" xfId="0" applyNumberFormat="1" applyFont="1" applyBorder="1" applyAlignment="1">
      <alignment horizontal="right"/>
    </xf>
    <xf numFmtId="164" fontId="4698" fillId="0" borderId="4697" xfId="0" applyNumberFormat="1" applyFont="1" applyBorder="1" applyAlignment="1">
      <alignment horizontal="right"/>
    </xf>
    <xf numFmtId="164" fontId="4699" fillId="0" borderId="4698" xfId="0" applyNumberFormat="1" applyFont="1" applyBorder="1" applyAlignment="1">
      <alignment horizontal="right"/>
    </xf>
    <xf numFmtId="164" fontId="4700" fillId="0" borderId="4699" xfId="0" applyNumberFormat="1" applyFont="1" applyBorder="1" applyAlignment="1">
      <alignment horizontal="right"/>
    </xf>
    <xf numFmtId="0" fontId="4701" fillId="0" borderId="4700" xfId="0" applyFont="1" applyBorder="1"/>
    <xf numFmtId="0" fontId="4702" fillId="0" borderId="4701" xfId="0" applyFont="1" applyBorder="1" applyAlignment="1">
      <alignment horizontal="right"/>
    </xf>
    <xf numFmtId="0" fontId="4703" fillId="0" borderId="4702" xfId="0" applyFont="1" applyBorder="1" applyAlignment="1">
      <alignment horizontal="right"/>
    </xf>
    <xf numFmtId="164" fontId="4704" fillId="0" borderId="4703" xfId="0" applyNumberFormat="1" applyFont="1" applyBorder="1" applyAlignment="1">
      <alignment horizontal="right"/>
    </xf>
    <xf numFmtId="164" fontId="4705" fillId="0" borderId="4704" xfId="0" applyNumberFormat="1" applyFont="1" applyBorder="1" applyAlignment="1">
      <alignment horizontal="right"/>
    </xf>
    <xf numFmtId="164" fontId="4706" fillId="0" borderId="4705" xfId="0" applyNumberFormat="1" applyFont="1" applyBorder="1" applyAlignment="1">
      <alignment horizontal="right"/>
    </xf>
    <xf numFmtId="164" fontId="4707" fillId="0" borderId="4706" xfId="0" applyNumberFormat="1" applyFont="1" applyBorder="1" applyAlignment="1">
      <alignment horizontal="right"/>
    </xf>
    <xf numFmtId="0" fontId="4708" fillId="0" borderId="4707" xfId="0" applyFont="1" applyBorder="1" applyAlignment="1">
      <alignment horizontal="right"/>
    </xf>
    <xf numFmtId="164" fontId="4709" fillId="0" borderId="4708" xfId="0" applyNumberFormat="1" applyFont="1" applyBorder="1" applyAlignment="1">
      <alignment horizontal="right"/>
    </xf>
    <xf numFmtId="164" fontId="4710" fillId="0" borderId="4709" xfId="0" applyNumberFormat="1" applyFont="1" applyBorder="1" applyAlignment="1">
      <alignment horizontal="right"/>
    </xf>
    <xf numFmtId="164" fontId="4711" fillId="0" borderId="4710" xfId="0" applyNumberFormat="1" applyFont="1" applyBorder="1" applyAlignment="1">
      <alignment horizontal="right"/>
    </xf>
    <xf numFmtId="164" fontId="4712" fillId="0" borderId="4711" xfId="0" applyNumberFormat="1" applyFont="1" applyBorder="1" applyAlignment="1">
      <alignment horizontal="right"/>
    </xf>
    <xf numFmtId="0" fontId="4713" fillId="0" borderId="4712" xfId="0" applyFont="1" applyBorder="1"/>
    <xf numFmtId="0" fontId="4714" fillId="0" borderId="4713" xfId="0" applyFont="1" applyBorder="1" applyAlignment="1">
      <alignment horizontal="right"/>
    </xf>
    <xf numFmtId="0" fontId="4715" fillId="0" borderId="4714" xfId="0" applyFont="1" applyBorder="1" applyAlignment="1">
      <alignment horizontal="right"/>
    </xf>
    <xf numFmtId="164" fontId="4716" fillId="0" borderId="4715" xfId="0" applyNumberFormat="1" applyFont="1" applyBorder="1" applyAlignment="1">
      <alignment horizontal="right"/>
    </xf>
    <xf numFmtId="164" fontId="4717" fillId="0" borderId="4716" xfId="0" applyNumberFormat="1" applyFont="1" applyBorder="1" applyAlignment="1">
      <alignment horizontal="right"/>
    </xf>
    <xf numFmtId="164" fontId="4718" fillId="0" borderId="4717" xfId="0" applyNumberFormat="1" applyFont="1" applyBorder="1" applyAlignment="1">
      <alignment horizontal="right"/>
    </xf>
    <xf numFmtId="164" fontId="4719" fillId="0" borderId="4718" xfId="0" applyNumberFormat="1" applyFont="1" applyBorder="1" applyAlignment="1">
      <alignment horizontal="right"/>
    </xf>
    <xf numFmtId="0" fontId="4720" fillId="0" borderId="4719" xfId="0" applyFont="1" applyBorder="1" applyAlignment="1">
      <alignment horizontal="right"/>
    </xf>
    <xf numFmtId="164" fontId="4721" fillId="0" borderId="4720" xfId="0" applyNumberFormat="1" applyFont="1" applyBorder="1" applyAlignment="1">
      <alignment horizontal="right"/>
    </xf>
    <xf numFmtId="164" fontId="4722" fillId="0" borderId="4721" xfId="0" applyNumberFormat="1" applyFont="1" applyBorder="1" applyAlignment="1">
      <alignment horizontal="right"/>
    </xf>
    <xf numFmtId="164" fontId="4723" fillId="0" borderId="4722" xfId="0" applyNumberFormat="1" applyFont="1" applyBorder="1" applyAlignment="1">
      <alignment horizontal="right"/>
    </xf>
    <xf numFmtId="164" fontId="4724" fillId="0" borderId="4723" xfId="0" applyNumberFormat="1" applyFont="1" applyBorder="1" applyAlignment="1">
      <alignment horizontal="right"/>
    </xf>
    <xf numFmtId="0" fontId="4725" fillId="0" borderId="4724" xfId="0" applyFont="1" applyBorder="1" applyAlignment="1">
      <alignment horizontal="right"/>
    </xf>
    <xf numFmtId="164" fontId="4726" fillId="0" borderId="4725" xfId="0" applyNumberFormat="1" applyFont="1" applyBorder="1" applyAlignment="1">
      <alignment horizontal="right"/>
    </xf>
    <xf numFmtId="164" fontId="4727" fillId="0" borderId="4726" xfId="0" applyNumberFormat="1" applyFont="1" applyBorder="1" applyAlignment="1">
      <alignment horizontal="right"/>
    </xf>
    <xf numFmtId="164" fontId="4728" fillId="0" borderId="4727" xfId="0" applyNumberFormat="1" applyFont="1" applyBorder="1" applyAlignment="1">
      <alignment horizontal="right"/>
    </xf>
    <xf numFmtId="164" fontId="4729" fillId="0" borderId="4728" xfId="0" applyNumberFormat="1" applyFont="1" applyBorder="1" applyAlignment="1">
      <alignment horizontal="right"/>
    </xf>
    <xf numFmtId="0" fontId="4730" fillId="0" borderId="4729" xfId="0" applyFont="1" applyBorder="1"/>
    <xf numFmtId="0" fontId="4731" fillId="0" borderId="4730" xfId="0" applyFont="1" applyBorder="1" applyAlignment="1">
      <alignment horizontal="right"/>
    </xf>
    <xf numFmtId="0" fontId="4732" fillId="0" borderId="4731" xfId="0" applyFont="1" applyBorder="1" applyAlignment="1">
      <alignment horizontal="right"/>
    </xf>
    <xf numFmtId="164" fontId="4733" fillId="0" borderId="4732" xfId="0" applyNumberFormat="1" applyFont="1" applyBorder="1" applyAlignment="1">
      <alignment horizontal="right"/>
    </xf>
    <xf numFmtId="164" fontId="4734" fillId="0" borderId="4733" xfId="0" applyNumberFormat="1" applyFont="1" applyBorder="1" applyAlignment="1">
      <alignment horizontal="right"/>
    </xf>
    <xf numFmtId="164" fontId="4735" fillId="0" borderId="4734" xfId="0" applyNumberFormat="1" applyFont="1" applyBorder="1" applyAlignment="1">
      <alignment horizontal="right"/>
    </xf>
    <xf numFmtId="164" fontId="4736" fillId="0" borderId="4735" xfId="0" applyNumberFormat="1" applyFont="1" applyBorder="1" applyAlignment="1">
      <alignment horizontal="right"/>
    </xf>
    <xf numFmtId="0" fontId="4737" fillId="0" borderId="4736" xfId="0" applyFont="1" applyBorder="1" applyAlignment="1">
      <alignment horizontal="right"/>
    </xf>
    <xf numFmtId="164" fontId="4738" fillId="0" borderId="4737" xfId="0" applyNumberFormat="1" applyFont="1" applyBorder="1" applyAlignment="1">
      <alignment horizontal="right"/>
    </xf>
    <xf numFmtId="164" fontId="4739" fillId="0" borderId="4738" xfId="0" applyNumberFormat="1" applyFont="1" applyBorder="1" applyAlignment="1">
      <alignment horizontal="right"/>
    </xf>
    <xf numFmtId="164" fontId="4740" fillId="0" borderId="4739" xfId="0" applyNumberFormat="1" applyFont="1" applyBorder="1" applyAlignment="1">
      <alignment horizontal="right"/>
    </xf>
    <xf numFmtId="164" fontId="4741" fillId="0" borderId="4740" xfId="0" applyNumberFormat="1" applyFont="1" applyBorder="1" applyAlignment="1">
      <alignment horizontal="right"/>
    </xf>
    <xf numFmtId="0" fontId="4742" fillId="0" borderId="4741" xfId="0" applyFont="1" applyBorder="1" applyAlignment="1">
      <alignment horizontal="right"/>
    </xf>
    <xf numFmtId="164" fontId="4743" fillId="0" borderId="4742" xfId="0" applyNumberFormat="1" applyFont="1" applyBorder="1" applyAlignment="1">
      <alignment horizontal="right"/>
    </xf>
    <xf numFmtId="164" fontId="4744" fillId="0" borderId="4743" xfId="0" applyNumberFormat="1" applyFont="1" applyBorder="1" applyAlignment="1">
      <alignment horizontal="right"/>
    </xf>
    <xf numFmtId="164" fontId="4745" fillId="0" borderId="4744" xfId="0" applyNumberFormat="1" applyFont="1" applyBorder="1" applyAlignment="1">
      <alignment horizontal="right"/>
    </xf>
    <xf numFmtId="164" fontId="4746" fillId="0" borderId="4745" xfId="0" applyNumberFormat="1" applyFont="1" applyBorder="1" applyAlignment="1">
      <alignment horizontal="right"/>
    </xf>
    <xf numFmtId="0" fontId="4747" fillId="0" borderId="4746" xfId="0" applyFont="1" applyBorder="1"/>
    <xf numFmtId="0" fontId="4748" fillId="0" borderId="4747" xfId="0" applyFont="1" applyBorder="1" applyAlignment="1">
      <alignment horizontal="right"/>
    </xf>
    <xf numFmtId="0" fontId="4749" fillId="0" borderId="4748" xfId="0" applyFont="1" applyBorder="1" applyAlignment="1">
      <alignment horizontal="right"/>
    </xf>
    <xf numFmtId="164" fontId="4750" fillId="0" borderId="4749" xfId="0" applyNumberFormat="1" applyFont="1" applyBorder="1" applyAlignment="1">
      <alignment horizontal="right"/>
    </xf>
    <xf numFmtId="164" fontId="4751" fillId="0" borderId="4750" xfId="0" applyNumberFormat="1" applyFont="1" applyBorder="1" applyAlignment="1">
      <alignment horizontal="right"/>
    </xf>
    <xf numFmtId="164" fontId="4752" fillId="0" borderId="4751" xfId="0" applyNumberFormat="1" applyFont="1" applyBorder="1" applyAlignment="1">
      <alignment horizontal="right"/>
    </xf>
    <xf numFmtId="164" fontId="4753" fillId="0" borderId="4752" xfId="0" applyNumberFormat="1" applyFont="1" applyBorder="1" applyAlignment="1">
      <alignment horizontal="right"/>
    </xf>
    <xf numFmtId="0" fontId="4754" fillId="0" borderId="4753" xfId="0" applyFont="1" applyBorder="1" applyAlignment="1">
      <alignment horizontal="right"/>
    </xf>
    <xf numFmtId="164" fontId="4755" fillId="0" borderId="4754" xfId="0" applyNumberFormat="1" applyFont="1" applyBorder="1" applyAlignment="1">
      <alignment horizontal="right"/>
    </xf>
    <xf numFmtId="164" fontId="4756" fillId="0" borderId="4755" xfId="0" applyNumberFormat="1" applyFont="1" applyBorder="1" applyAlignment="1">
      <alignment horizontal="right"/>
    </xf>
    <xf numFmtId="164" fontId="4757" fillId="0" borderId="4756" xfId="0" applyNumberFormat="1" applyFont="1" applyBorder="1" applyAlignment="1">
      <alignment horizontal="right"/>
    </xf>
    <xf numFmtId="164" fontId="4758" fillId="0" borderId="4757" xfId="0" applyNumberFormat="1" applyFont="1" applyBorder="1" applyAlignment="1">
      <alignment horizontal="right"/>
    </xf>
    <xf numFmtId="0" fontId="4759" fillId="0" borderId="4758" xfId="0" applyFont="1" applyBorder="1" applyAlignment="1">
      <alignment horizontal="right"/>
    </xf>
    <xf numFmtId="164" fontId="4760" fillId="0" borderId="4759" xfId="0" applyNumberFormat="1" applyFont="1" applyBorder="1" applyAlignment="1">
      <alignment horizontal="right"/>
    </xf>
    <xf numFmtId="164" fontId="4761" fillId="0" borderId="4760" xfId="0" applyNumberFormat="1" applyFont="1" applyBorder="1" applyAlignment="1">
      <alignment horizontal="right"/>
    </xf>
    <xf numFmtId="164" fontId="4762" fillId="0" borderId="4761" xfId="0" applyNumberFormat="1" applyFont="1" applyBorder="1" applyAlignment="1">
      <alignment horizontal="right"/>
    </xf>
    <xf numFmtId="164" fontId="4763" fillId="0" borderId="4762" xfId="0" applyNumberFormat="1" applyFont="1" applyBorder="1" applyAlignment="1">
      <alignment horizontal="right"/>
    </xf>
    <xf numFmtId="0" fontId="4764" fillId="0" borderId="4763" xfId="0" applyFont="1" applyBorder="1" applyAlignment="1">
      <alignment horizontal="right"/>
    </xf>
    <xf numFmtId="164" fontId="4765" fillId="0" borderId="4764" xfId="0" applyNumberFormat="1" applyFont="1" applyBorder="1" applyAlignment="1">
      <alignment horizontal="right"/>
    </xf>
    <xf numFmtId="164" fontId="4766" fillId="0" borderId="4765" xfId="0" applyNumberFormat="1" applyFont="1" applyBorder="1" applyAlignment="1">
      <alignment horizontal="right"/>
    </xf>
    <xf numFmtId="164" fontId="4767" fillId="0" borderId="4766" xfId="0" applyNumberFormat="1" applyFont="1" applyBorder="1" applyAlignment="1">
      <alignment horizontal="right"/>
    </xf>
    <xf numFmtId="164" fontId="4768" fillId="0" borderId="4767" xfId="0" applyNumberFormat="1" applyFont="1" applyBorder="1" applyAlignment="1">
      <alignment horizontal="right"/>
    </xf>
    <xf numFmtId="0" fontId="4769" fillId="0" borderId="4768" xfId="0" applyFont="1" applyBorder="1" applyAlignment="1">
      <alignment horizontal="right"/>
    </xf>
    <xf numFmtId="164" fontId="4770" fillId="0" borderId="4769" xfId="0" applyNumberFormat="1" applyFont="1" applyBorder="1" applyAlignment="1">
      <alignment horizontal="right"/>
    </xf>
    <xf numFmtId="164" fontId="4771" fillId="0" borderId="4770" xfId="0" applyNumberFormat="1" applyFont="1" applyBorder="1" applyAlignment="1">
      <alignment horizontal="right"/>
    </xf>
    <xf numFmtId="164" fontId="4772" fillId="0" borderId="4771" xfId="0" applyNumberFormat="1" applyFont="1" applyBorder="1" applyAlignment="1">
      <alignment horizontal="right"/>
    </xf>
    <xf numFmtId="164" fontId="4773" fillId="0" borderId="4772" xfId="0" applyNumberFormat="1" applyFont="1" applyBorder="1" applyAlignment="1">
      <alignment horizontal="right"/>
    </xf>
    <xf numFmtId="0" fontId="4774" fillId="0" borderId="4773" xfId="0" applyFont="1" applyBorder="1"/>
    <xf numFmtId="0" fontId="4775" fillId="0" borderId="4774" xfId="0" applyFont="1" applyBorder="1" applyAlignment="1">
      <alignment horizontal="right"/>
    </xf>
    <xf numFmtId="0" fontId="4776" fillId="0" borderId="4775" xfId="0" applyFont="1" applyBorder="1" applyAlignment="1">
      <alignment horizontal="right"/>
    </xf>
    <xf numFmtId="164" fontId="4777" fillId="0" borderId="4776" xfId="0" applyNumberFormat="1" applyFont="1" applyBorder="1" applyAlignment="1">
      <alignment horizontal="right"/>
    </xf>
    <xf numFmtId="164" fontId="4778" fillId="0" borderId="4777" xfId="0" applyNumberFormat="1" applyFont="1" applyBorder="1" applyAlignment="1">
      <alignment horizontal="right"/>
    </xf>
    <xf numFmtId="164" fontId="4779" fillId="0" borderId="4778" xfId="0" applyNumberFormat="1" applyFont="1" applyBorder="1" applyAlignment="1">
      <alignment horizontal="right"/>
    </xf>
    <xf numFmtId="164" fontId="4780" fillId="0" borderId="4779" xfId="0" applyNumberFormat="1" applyFont="1" applyBorder="1" applyAlignment="1">
      <alignment horizontal="right"/>
    </xf>
    <xf numFmtId="0" fontId="4781" fillId="0" borderId="4780" xfId="0" applyFont="1" applyBorder="1" applyAlignment="1">
      <alignment horizontal="right"/>
    </xf>
    <xf numFmtId="164" fontId="4782" fillId="0" borderId="4781" xfId="0" applyNumberFormat="1" applyFont="1" applyBorder="1" applyAlignment="1">
      <alignment horizontal="right"/>
    </xf>
    <xf numFmtId="164" fontId="4783" fillId="0" borderId="4782" xfId="0" applyNumberFormat="1" applyFont="1" applyBorder="1" applyAlignment="1">
      <alignment horizontal="right"/>
    </xf>
    <xf numFmtId="164" fontId="4784" fillId="0" borderId="4783" xfId="0" applyNumberFormat="1" applyFont="1" applyBorder="1" applyAlignment="1">
      <alignment horizontal="right"/>
    </xf>
    <xf numFmtId="164" fontId="4785" fillId="0" borderId="4784" xfId="0" applyNumberFormat="1" applyFont="1" applyBorder="1" applyAlignment="1">
      <alignment horizontal="right"/>
    </xf>
    <xf numFmtId="0" fontId="4786" fillId="0" borderId="4785" xfId="0" applyFont="1" applyBorder="1" applyAlignment="1">
      <alignment horizontal="right"/>
    </xf>
    <xf numFmtId="164" fontId="4787" fillId="0" borderId="4786" xfId="0" applyNumberFormat="1" applyFont="1" applyBorder="1" applyAlignment="1">
      <alignment horizontal="right"/>
    </xf>
    <xf numFmtId="164" fontId="4788" fillId="0" borderId="4787" xfId="0" applyNumberFormat="1" applyFont="1" applyBorder="1" applyAlignment="1">
      <alignment horizontal="right"/>
    </xf>
    <xf numFmtId="164" fontId="4789" fillId="0" borderId="4788" xfId="0" applyNumberFormat="1" applyFont="1" applyBorder="1" applyAlignment="1">
      <alignment horizontal="right"/>
    </xf>
    <xf numFmtId="164" fontId="4790" fillId="0" borderId="4789" xfId="0" applyNumberFormat="1" applyFont="1" applyBorder="1" applyAlignment="1">
      <alignment horizontal="right"/>
    </xf>
    <xf numFmtId="0" fontId="4791" fillId="0" borderId="4790" xfId="0" applyFont="1" applyBorder="1"/>
    <xf numFmtId="0" fontId="4792" fillId="0" borderId="4791" xfId="0" applyFont="1" applyBorder="1" applyAlignment="1">
      <alignment horizontal="right"/>
    </xf>
    <xf numFmtId="0" fontId="4793" fillId="0" borderId="4792" xfId="0" applyFont="1" applyBorder="1" applyAlignment="1">
      <alignment horizontal="right"/>
    </xf>
    <xf numFmtId="164" fontId="4794" fillId="0" borderId="4793" xfId="0" applyNumberFormat="1" applyFont="1" applyBorder="1" applyAlignment="1">
      <alignment horizontal="right"/>
    </xf>
    <xf numFmtId="164" fontId="4795" fillId="0" borderId="4794" xfId="0" applyNumberFormat="1" applyFont="1" applyBorder="1" applyAlignment="1">
      <alignment horizontal="right"/>
    </xf>
    <xf numFmtId="164" fontId="4796" fillId="0" borderId="4795" xfId="0" applyNumberFormat="1" applyFont="1" applyBorder="1" applyAlignment="1">
      <alignment horizontal="right"/>
    </xf>
    <xf numFmtId="164" fontId="4797" fillId="0" borderId="4796" xfId="0" applyNumberFormat="1" applyFont="1" applyBorder="1" applyAlignment="1">
      <alignment horizontal="right"/>
    </xf>
    <xf numFmtId="0" fontId="4798" fillId="0" borderId="4797" xfId="0" applyFont="1" applyBorder="1" applyAlignment="1">
      <alignment horizontal="right"/>
    </xf>
    <xf numFmtId="164" fontId="4799" fillId="0" borderId="4798" xfId="0" applyNumberFormat="1" applyFont="1" applyBorder="1" applyAlignment="1">
      <alignment horizontal="right"/>
    </xf>
    <xf numFmtId="164" fontId="4800" fillId="0" borderId="4799" xfId="0" applyNumberFormat="1" applyFont="1" applyBorder="1" applyAlignment="1">
      <alignment horizontal="right"/>
    </xf>
    <xf numFmtId="164" fontId="4801" fillId="0" borderId="4800" xfId="0" applyNumberFormat="1" applyFont="1" applyBorder="1" applyAlignment="1">
      <alignment horizontal="right"/>
    </xf>
    <xf numFmtId="164" fontId="4802" fillId="0" borderId="4801" xfId="0" applyNumberFormat="1" applyFont="1" applyBorder="1" applyAlignment="1">
      <alignment horizontal="right"/>
    </xf>
    <xf numFmtId="0" fontId="4803" fillId="0" borderId="4802" xfId="0" applyFont="1" applyBorder="1" applyAlignment="1">
      <alignment horizontal="right"/>
    </xf>
    <xf numFmtId="164" fontId="4804" fillId="0" borderId="4803" xfId="0" applyNumberFormat="1" applyFont="1" applyBorder="1" applyAlignment="1">
      <alignment horizontal="right"/>
    </xf>
    <xf numFmtId="164" fontId="4805" fillId="0" borderId="4804" xfId="0" applyNumberFormat="1" applyFont="1" applyBorder="1" applyAlignment="1">
      <alignment horizontal="right"/>
    </xf>
    <xf numFmtId="164" fontId="4806" fillId="0" borderId="4805" xfId="0" applyNumberFormat="1" applyFont="1" applyBorder="1" applyAlignment="1">
      <alignment horizontal="right"/>
    </xf>
    <xf numFmtId="164" fontId="4807" fillId="0" borderId="4806" xfId="0" applyNumberFormat="1" applyFont="1" applyBorder="1" applyAlignment="1">
      <alignment horizontal="right"/>
    </xf>
    <xf numFmtId="0" fontId="4808" fillId="0" borderId="4807" xfId="0" applyFont="1" applyBorder="1"/>
    <xf numFmtId="0" fontId="4809" fillId="0" borderId="4808" xfId="0" applyFont="1" applyBorder="1" applyAlignment="1">
      <alignment horizontal="right"/>
    </xf>
    <xf numFmtId="0" fontId="4810" fillId="0" borderId="4809" xfId="0" applyFont="1" applyBorder="1" applyAlignment="1">
      <alignment horizontal="right"/>
    </xf>
    <xf numFmtId="164" fontId="4811" fillId="0" borderId="4810" xfId="0" applyNumberFormat="1" applyFont="1" applyBorder="1" applyAlignment="1">
      <alignment horizontal="right"/>
    </xf>
    <xf numFmtId="164" fontId="4812" fillId="0" borderId="4811" xfId="0" applyNumberFormat="1" applyFont="1" applyBorder="1" applyAlignment="1">
      <alignment horizontal="right"/>
    </xf>
    <xf numFmtId="164" fontId="4813" fillId="0" borderId="4812" xfId="0" applyNumberFormat="1" applyFont="1" applyBorder="1" applyAlignment="1">
      <alignment horizontal="right"/>
    </xf>
    <xf numFmtId="164" fontId="4814" fillId="0" borderId="4813" xfId="0" applyNumberFormat="1" applyFont="1" applyBorder="1" applyAlignment="1">
      <alignment horizontal="right"/>
    </xf>
    <xf numFmtId="0" fontId="4815" fillId="0" borderId="4814" xfId="0" applyFont="1" applyBorder="1" applyAlignment="1">
      <alignment horizontal="right"/>
    </xf>
    <xf numFmtId="164" fontId="4816" fillId="0" borderId="4815" xfId="0" applyNumberFormat="1" applyFont="1" applyBorder="1" applyAlignment="1">
      <alignment horizontal="right"/>
    </xf>
    <xf numFmtId="164" fontId="4817" fillId="0" borderId="4816" xfId="0" applyNumberFormat="1" applyFont="1" applyBorder="1" applyAlignment="1">
      <alignment horizontal="right"/>
    </xf>
    <xf numFmtId="164" fontId="4818" fillId="0" borderId="4817" xfId="0" applyNumberFormat="1" applyFont="1" applyBorder="1" applyAlignment="1">
      <alignment horizontal="right"/>
    </xf>
    <xf numFmtId="164" fontId="4819" fillId="0" borderId="4818" xfId="0" applyNumberFormat="1" applyFont="1" applyBorder="1" applyAlignment="1">
      <alignment horizontal="right"/>
    </xf>
    <xf numFmtId="0" fontId="4820" fillId="0" borderId="4819" xfId="0" applyFont="1" applyBorder="1" applyAlignment="1">
      <alignment horizontal="right"/>
    </xf>
    <xf numFmtId="164" fontId="4821" fillId="0" borderId="4820" xfId="0" applyNumberFormat="1" applyFont="1" applyBorder="1" applyAlignment="1">
      <alignment horizontal="right"/>
    </xf>
    <xf numFmtId="164" fontId="4822" fillId="0" borderId="4821" xfId="0" applyNumberFormat="1" applyFont="1" applyBorder="1" applyAlignment="1">
      <alignment horizontal="right"/>
    </xf>
    <xf numFmtId="164" fontId="4823" fillId="0" borderId="4822" xfId="0" applyNumberFormat="1" applyFont="1" applyBorder="1" applyAlignment="1">
      <alignment horizontal="right"/>
    </xf>
    <xf numFmtId="164" fontId="4824" fillId="0" borderId="4823" xfId="0" applyNumberFormat="1" applyFont="1" applyBorder="1" applyAlignment="1">
      <alignment horizontal="right"/>
    </xf>
    <xf numFmtId="0" fontId="4825" fillId="0" borderId="4824" xfId="0" applyFont="1" applyBorder="1" applyAlignment="1">
      <alignment horizontal="right"/>
    </xf>
    <xf numFmtId="164" fontId="4826" fillId="0" borderId="4825" xfId="0" applyNumberFormat="1" applyFont="1" applyBorder="1" applyAlignment="1">
      <alignment horizontal="right"/>
    </xf>
    <xf numFmtId="164" fontId="4827" fillId="0" borderId="4826" xfId="0" applyNumberFormat="1" applyFont="1" applyBorder="1" applyAlignment="1">
      <alignment horizontal="right"/>
    </xf>
    <xf numFmtId="164" fontId="4828" fillId="0" borderId="4827" xfId="0" applyNumberFormat="1" applyFont="1" applyBorder="1" applyAlignment="1">
      <alignment horizontal="right"/>
    </xf>
    <xf numFmtId="164" fontId="4829" fillId="0" borderId="4828" xfId="0" applyNumberFormat="1" applyFont="1" applyBorder="1" applyAlignment="1">
      <alignment horizontal="right"/>
    </xf>
    <xf numFmtId="0" fontId="4830" fillId="0" borderId="4829" xfId="0" applyFont="1" applyBorder="1" applyAlignment="1">
      <alignment horizontal="right"/>
    </xf>
    <xf numFmtId="164" fontId="4831" fillId="0" borderId="4830" xfId="0" applyNumberFormat="1" applyFont="1" applyBorder="1" applyAlignment="1">
      <alignment horizontal="right"/>
    </xf>
    <xf numFmtId="164" fontId="4832" fillId="0" borderId="4831" xfId="0" applyNumberFormat="1" applyFont="1" applyBorder="1" applyAlignment="1">
      <alignment horizontal="right"/>
    </xf>
    <xf numFmtId="164" fontId="4833" fillId="0" borderId="4832" xfId="0" applyNumberFormat="1" applyFont="1" applyBorder="1" applyAlignment="1">
      <alignment horizontal="right"/>
    </xf>
    <xf numFmtId="164" fontId="4834" fillId="0" borderId="4833" xfId="0" applyNumberFormat="1" applyFont="1" applyBorder="1" applyAlignment="1">
      <alignment horizontal="right"/>
    </xf>
    <xf numFmtId="0" fontId="4835" fillId="0" borderId="4834" xfId="0" applyFont="1" applyBorder="1"/>
    <xf numFmtId="0" fontId="4836" fillId="0" borderId="4835" xfId="0" applyFont="1" applyBorder="1" applyAlignment="1">
      <alignment horizontal="right"/>
    </xf>
    <xf numFmtId="0" fontId="4837" fillId="0" borderId="4836" xfId="0" applyFont="1" applyBorder="1" applyAlignment="1">
      <alignment horizontal="right"/>
    </xf>
    <xf numFmtId="164" fontId="4838" fillId="0" borderId="4837" xfId="0" applyNumberFormat="1" applyFont="1" applyBorder="1" applyAlignment="1">
      <alignment horizontal="right"/>
    </xf>
    <xf numFmtId="164" fontId="4839" fillId="0" borderId="4838" xfId="0" applyNumberFormat="1" applyFont="1" applyBorder="1" applyAlignment="1">
      <alignment horizontal="right"/>
    </xf>
    <xf numFmtId="164" fontId="4840" fillId="0" borderId="4839" xfId="0" applyNumberFormat="1" applyFont="1" applyBorder="1" applyAlignment="1">
      <alignment horizontal="right"/>
    </xf>
    <xf numFmtId="164" fontId="4841" fillId="0" borderId="4840" xfId="0" applyNumberFormat="1" applyFont="1" applyBorder="1" applyAlignment="1">
      <alignment horizontal="right"/>
    </xf>
    <xf numFmtId="0" fontId="4842" fillId="0" borderId="4841" xfId="0" applyFont="1" applyBorder="1" applyAlignment="1">
      <alignment horizontal="right"/>
    </xf>
    <xf numFmtId="164" fontId="4843" fillId="0" borderId="4842" xfId="0" applyNumberFormat="1" applyFont="1" applyBorder="1" applyAlignment="1">
      <alignment horizontal="right"/>
    </xf>
    <xf numFmtId="164" fontId="4844" fillId="0" borderId="4843" xfId="0" applyNumberFormat="1" applyFont="1" applyBorder="1" applyAlignment="1">
      <alignment horizontal="right"/>
    </xf>
    <xf numFmtId="164" fontId="4845" fillId="0" borderId="4844" xfId="0" applyNumberFormat="1" applyFont="1" applyBorder="1" applyAlignment="1">
      <alignment horizontal="right"/>
    </xf>
    <xf numFmtId="164" fontId="4846" fillId="0" borderId="4845" xfId="0" applyNumberFormat="1" applyFont="1" applyBorder="1" applyAlignment="1">
      <alignment horizontal="right"/>
    </xf>
    <xf numFmtId="0" fontId="4847" fillId="0" borderId="4846" xfId="0" applyFont="1" applyBorder="1" applyAlignment="1">
      <alignment horizontal="right"/>
    </xf>
    <xf numFmtId="164" fontId="4848" fillId="0" borderId="4847" xfId="0" applyNumberFormat="1" applyFont="1" applyBorder="1" applyAlignment="1">
      <alignment horizontal="right"/>
    </xf>
    <xf numFmtId="164" fontId="4849" fillId="0" borderId="4848" xfId="0" applyNumberFormat="1" applyFont="1" applyBorder="1" applyAlignment="1">
      <alignment horizontal="right"/>
    </xf>
    <xf numFmtId="164" fontId="4850" fillId="0" borderId="4849" xfId="0" applyNumberFormat="1" applyFont="1" applyBorder="1" applyAlignment="1">
      <alignment horizontal="right"/>
    </xf>
    <xf numFmtId="164" fontId="4851" fillId="0" borderId="4850" xfId="0" applyNumberFormat="1" applyFont="1" applyBorder="1" applyAlignment="1">
      <alignment horizontal="right"/>
    </xf>
    <xf numFmtId="0" fontId="4852" fillId="0" borderId="4851" xfId="0" applyFont="1" applyBorder="1" applyAlignment="1">
      <alignment horizontal="right"/>
    </xf>
    <xf numFmtId="164" fontId="4853" fillId="0" borderId="4852" xfId="0" applyNumberFormat="1" applyFont="1" applyBorder="1" applyAlignment="1">
      <alignment horizontal="right"/>
    </xf>
    <xf numFmtId="164" fontId="4854" fillId="0" borderId="4853" xfId="0" applyNumberFormat="1" applyFont="1" applyBorder="1" applyAlignment="1">
      <alignment horizontal="right"/>
    </xf>
    <xf numFmtId="164" fontId="4855" fillId="0" borderId="4854" xfId="0" applyNumberFormat="1" applyFont="1" applyBorder="1" applyAlignment="1">
      <alignment horizontal="right"/>
    </xf>
    <xf numFmtId="164" fontId="4856" fillId="0" borderId="4855" xfId="0" applyNumberFormat="1" applyFont="1" applyBorder="1" applyAlignment="1">
      <alignment horizontal="right"/>
    </xf>
    <xf numFmtId="0" fontId="4857" fillId="0" borderId="4856" xfId="0" applyFont="1" applyBorder="1"/>
    <xf numFmtId="0" fontId="4858" fillId="0" borderId="4857" xfId="0" applyFont="1" applyBorder="1" applyAlignment="1">
      <alignment horizontal="right"/>
    </xf>
    <xf numFmtId="0" fontId="4859" fillId="0" borderId="4858" xfId="0" applyFont="1" applyBorder="1" applyAlignment="1">
      <alignment horizontal="right"/>
    </xf>
    <xf numFmtId="164" fontId="4860" fillId="0" borderId="4859" xfId="0" applyNumberFormat="1" applyFont="1" applyBorder="1" applyAlignment="1">
      <alignment horizontal="right"/>
    </xf>
    <xf numFmtId="164" fontId="4861" fillId="0" borderId="4860" xfId="0" applyNumberFormat="1" applyFont="1" applyBorder="1" applyAlignment="1">
      <alignment horizontal="right"/>
    </xf>
    <xf numFmtId="164" fontId="4862" fillId="0" borderId="4861" xfId="0" applyNumberFormat="1" applyFont="1" applyBorder="1" applyAlignment="1">
      <alignment horizontal="right"/>
    </xf>
    <xf numFmtId="164" fontId="4863" fillId="0" borderId="4862" xfId="0" applyNumberFormat="1" applyFont="1" applyBorder="1" applyAlignment="1">
      <alignment horizontal="right"/>
    </xf>
    <xf numFmtId="0" fontId="4864" fillId="0" borderId="4863" xfId="0" applyFont="1" applyBorder="1"/>
    <xf numFmtId="0" fontId="4869" fillId="0" borderId="4868" xfId="0" applyFont="1" applyBorder="1"/>
    <xf numFmtId="0" fontId="4870" fillId="0" borderId="4869" xfId="0" applyFont="1" applyBorder="1" applyAlignment="1">
      <alignment horizontal="right"/>
    </xf>
    <xf numFmtId="0" fontId="4871" fillId="0" borderId="4870" xfId="0" applyFont="1" applyBorder="1" applyAlignment="1">
      <alignment horizontal="right"/>
    </xf>
    <xf numFmtId="0" fontId="4872" fillId="0" borderId="4871" xfId="0" applyFont="1" applyBorder="1" applyAlignment="1">
      <alignment horizontal="right"/>
    </xf>
    <xf numFmtId="0" fontId="4873" fillId="0" borderId="4872" xfId="0" applyFont="1" applyBorder="1" applyAlignment="1">
      <alignment horizontal="right"/>
    </xf>
    <xf numFmtId="0" fontId="4874" fillId="0" borderId="4873" xfId="0" applyFont="1" applyBorder="1" applyAlignment="1">
      <alignment horizontal="right"/>
    </xf>
    <xf numFmtId="0" fontId="4875" fillId="0" borderId="4874" xfId="0" applyFont="1" applyBorder="1"/>
    <xf numFmtId="0" fontId="4876" fillId="0" borderId="4875" xfId="0" applyFont="1" applyBorder="1"/>
    <xf numFmtId="0" fontId="4877" fillId="0" borderId="4876" xfId="0" applyFont="1" applyBorder="1"/>
    <xf numFmtId="0" fontId="4878" fillId="0" borderId="4877" xfId="0" applyFont="1" applyBorder="1"/>
    <xf numFmtId="0" fontId="4879" fillId="0" borderId="4878" xfId="0" applyFont="1" applyBorder="1" applyAlignment="1">
      <alignment horizontal="right"/>
    </xf>
    <xf numFmtId="164" fontId="4880" fillId="0" borderId="4879" xfId="0" applyNumberFormat="1" applyFont="1" applyBorder="1" applyAlignment="1">
      <alignment horizontal="right"/>
    </xf>
    <xf numFmtId="164" fontId="4881" fillId="0" borderId="4880" xfId="0" applyNumberFormat="1" applyFont="1" applyBorder="1" applyAlignment="1">
      <alignment horizontal="right"/>
    </xf>
    <xf numFmtId="164" fontId="4882" fillId="0" borderId="4881" xfId="0" applyNumberFormat="1" applyFont="1" applyBorder="1" applyAlignment="1">
      <alignment horizontal="right"/>
    </xf>
    <xf numFmtId="164" fontId="4883" fillId="0" borderId="4882" xfId="0" applyNumberFormat="1" applyFont="1" applyBorder="1" applyAlignment="1">
      <alignment horizontal="right"/>
    </xf>
    <xf numFmtId="0" fontId="4884" fillId="0" borderId="4883" xfId="0" applyFont="1" applyBorder="1" applyAlignment="1">
      <alignment horizontal="right"/>
    </xf>
    <xf numFmtId="164" fontId="4885" fillId="0" borderId="4884" xfId="0" applyNumberFormat="1" applyFont="1" applyBorder="1" applyAlignment="1">
      <alignment horizontal="right"/>
    </xf>
    <xf numFmtId="164" fontId="4886" fillId="0" borderId="4885" xfId="0" applyNumberFormat="1" applyFont="1" applyBorder="1" applyAlignment="1">
      <alignment horizontal="right"/>
    </xf>
    <xf numFmtId="164" fontId="4887" fillId="0" borderId="4886" xfId="0" applyNumberFormat="1" applyFont="1" applyBorder="1" applyAlignment="1">
      <alignment horizontal="right"/>
    </xf>
    <xf numFmtId="164" fontId="4888" fillId="0" borderId="4887" xfId="0" applyNumberFormat="1" applyFont="1" applyBorder="1" applyAlignment="1">
      <alignment horizontal="right"/>
    </xf>
    <xf numFmtId="0" fontId="4889" fillId="0" borderId="4888" xfId="0" applyFont="1" applyBorder="1"/>
    <xf numFmtId="0" fontId="4890" fillId="0" borderId="4889" xfId="0" applyFont="1" applyBorder="1" applyAlignment="1">
      <alignment horizontal="right"/>
    </xf>
    <xf numFmtId="0" fontId="4891" fillId="0" borderId="4890" xfId="0" applyFont="1" applyBorder="1" applyAlignment="1">
      <alignment horizontal="right"/>
    </xf>
    <xf numFmtId="164" fontId="4892" fillId="0" borderId="4891" xfId="0" applyNumberFormat="1" applyFont="1" applyBorder="1" applyAlignment="1">
      <alignment horizontal="right"/>
    </xf>
    <xf numFmtId="164" fontId="4893" fillId="0" borderId="4892" xfId="0" applyNumberFormat="1" applyFont="1" applyBorder="1" applyAlignment="1">
      <alignment horizontal="right"/>
    </xf>
    <xf numFmtId="164" fontId="4894" fillId="0" borderId="4893" xfId="0" applyNumberFormat="1" applyFont="1" applyBorder="1" applyAlignment="1">
      <alignment horizontal="right"/>
    </xf>
    <xf numFmtId="164" fontId="4895" fillId="0" borderId="4894" xfId="0" applyNumberFormat="1" applyFont="1" applyBorder="1" applyAlignment="1">
      <alignment horizontal="right"/>
    </xf>
    <xf numFmtId="0" fontId="4896" fillId="0" borderId="4895" xfId="0" applyFont="1" applyBorder="1" applyAlignment="1">
      <alignment horizontal="right"/>
    </xf>
    <xf numFmtId="164" fontId="4897" fillId="0" borderId="4896" xfId="0" applyNumberFormat="1" applyFont="1" applyBorder="1" applyAlignment="1">
      <alignment horizontal="right"/>
    </xf>
    <xf numFmtId="164" fontId="4898" fillId="0" borderId="4897" xfId="0" applyNumberFormat="1" applyFont="1" applyBorder="1" applyAlignment="1">
      <alignment horizontal="right"/>
    </xf>
    <xf numFmtId="164" fontId="4899" fillId="0" borderId="4898" xfId="0" applyNumberFormat="1" applyFont="1" applyBorder="1" applyAlignment="1">
      <alignment horizontal="right"/>
    </xf>
    <xf numFmtId="164" fontId="4900" fillId="0" borderId="4899" xfId="0" applyNumberFormat="1" applyFont="1" applyBorder="1" applyAlignment="1">
      <alignment horizontal="right"/>
    </xf>
    <xf numFmtId="0" fontId="4901" fillId="0" borderId="4900" xfId="0" applyFont="1" applyBorder="1" applyAlignment="1">
      <alignment horizontal="right"/>
    </xf>
    <xf numFmtId="164" fontId="4902" fillId="0" borderId="4901" xfId="0" applyNumberFormat="1" applyFont="1" applyBorder="1" applyAlignment="1">
      <alignment horizontal="right"/>
    </xf>
    <xf numFmtId="164" fontId="4903" fillId="0" borderId="4902" xfId="0" applyNumberFormat="1" applyFont="1" applyBorder="1" applyAlignment="1">
      <alignment horizontal="right"/>
    </xf>
    <xf numFmtId="164" fontId="4904" fillId="0" borderId="4903" xfId="0" applyNumberFormat="1" applyFont="1" applyBorder="1" applyAlignment="1">
      <alignment horizontal="right"/>
    </xf>
    <xf numFmtId="164" fontId="4905" fillId="0" borderId="4904" xfId="0" applyNumberFormat="1" applyFont="1" applyBorder="1" applyAlignment="1">
      <alignment horizontal="right"/>
    </xf>
    <xf numFmtId="0" fontId="4906" fillId="0" borderId="4905" xfId="0" applyFont="1" applyBorder="1"/>
    <xf numFmtId="0" fontId="4907" fillId="0" borderId="4906" xfId="0" applyFont="1" applyBorder="1" applyAlignment="1">
      <alignment horizontal="right"/>
    </xf>
    <xf numFmtId="0" fontId="4908" fillId="0" borderId="4907" xfId="0" applyFont="1" applyBorder="1" applyAlignment="1">
      <alignment horizontal="right"/>
    </xf>
    <xf numFmtId="164" fontId="4909" fillId="0" borderId="4908" xfId="0" applyNumberFormat="1" applyFont="1" applyBorder="1" applyAlignment="1">
      <alignment horizontal="right"/>
    </xf>
    <xf numFmtId="164" fontId="4910" fillId="0" borderId="4909" xfId="0" applyNumberFormat="1" applyFont="1" applyBorder="1" applyAlignment="1">
      <alignment horizontal="right"/>
    </xf>
    <xf numFmtId="164" fontId="4911" fillId="0" borderId="4910" xfId="0" applyNumberFormat="1" applyFont="1" applyBorder="1" applyAlignment="1">
      <alignment horizontal="right"/>
    </xf>
    <xf numFmtId="164" fontId="4912" fillId="0" borderId="4911" xfId="0" applyNumberFormat="1" applyFont="1" applyBorder="1" applyAlignment="1">
      <alignment horizontal="right"/>
    </xf>
    <xf numFmtId="0" fontId="4913" fillId="0" borderId="4912" xfId="0" applyFont="1" applyBorder="1" applyAlignment="1">
      <alignment horizontal="right"/>
    </xf>
    <xf numFmtId="164" fontId="4914" fillId="0" borderId="4913" xfId="0" applyNumberFormat="1" applyFont="1" applyBorder="1" applyAlignment="1">
      <alignment horizontal="right"/>
    </xf>
    <xf numFmtId="164" fontId="4915" fillId="0" borderId="4914" xfId="0" applyNumberFormat="1" applyFont="1" applyBorder="1" applyAlignment="1">
      <alignment horizontal="right"/>
    </xf>
    <xf numFmtId="164" fontId="4916" fillId="0" borderId="4915" xfId="0" applyNumberFormat="1" applyFont="1" applyBorder="1" applyAlignment="1">
      <alignment horizontal="right"/>
    </xf>
    <xf numFmtId="164" fontId="4917" fillId="0" borderId="4916" xfId="0" applyNumberFormat="1" applyFont="1" applyBorder="1" applyAlignment="1">
      <alignment horizontal="right"/>
    </xf>
    <xf numFmtId="0" fontId="4918" fillId="0" borderId="4917" xfId="0" applyFont="1" applyBorder="1" applyAlignment="1">
      <alignment horizontal="right"/>
    </xf>
    <xf numFmtId="164" fontId="4919" fillId="0" borderId="4918" xfId="0" applyNumberFormat="1" applyFont="1" applyBorder="1" applyAlignment="1">
      <alignment horizontal="right"/>
    </xf>
    <xf numFmtId="164" fontId="4920" fillId="0" borderId="4919" xfId="0" applyNumberFormat="1" applyFont="1" applyBorder="1" applyAlignment="1">
      <alignment horizontal="right"/>
    </xf>
    <xf numFmtId="164" fontId="4921" fillId="0" borderId="4920" xfId="0" applyNumberFormat="1" applyFont="1" applyBorder="1" applyAlignment="1">
      <alignment horizontal="right"/>
    </xf>
    <xf numFmtId="164" fontId="4922" fillId="0" borderId="4921" xfId="0" applyNumberFormat="1" applyFont="1" applyBorder="1" applyAlignment="1">
      <alignment horizontal="right"/>
    </xf>
    <xf numFmtId="0" fontId="4923" fillId="0" borderId="4922" xfId="0" applyFont="1" applyBorder="1" applyAlignment="1">
      <alignment horizontal="right"/>
    </xf>
    <xf numFmtId="164" fontId="4924" fillId="0" borderId="4923" xfId="0" applyNumberFormat="1" applyFont="1" applyBorder="1" applyAlignment="1">
      <alignment horizontal="right"/>
    </xf>
    <xf numFmtId="164" fontId="4925" fillId="0" borderId="4924" xfId="0" applyNumberFormat="1" applyFont="1" applyBorder="1" applyAlignment="1">
      <alignment horizontal="right"/>
    </xf>
    <xf numFmtId="164" fontId="4926" fillId="0" borderId="4925" xfId="0" applyNumberFormat="1" applyFont="1" applyBorder="1" applyAlignment="1">
      <alignment horizontal="right"/>
    </xf>
    <xf numFmtId="164" fontId="4927" fillId="0" borderId="4926" xfId="0" applyNumberFormat="1" applyFont="1" applyBorder="1" applyAlignment="1">
      <alignment horizontal="right"/>
    </xf>
    <xf numFmtId="0" fontId="4928" fillId="0" borderId="4927" xfId="0" applyFont="1" applyBorder="1"/>
    <xf numFmtId="0" fontId="4929" fillId="0" borderId="4928" xfId="0" applyFont="1" applyBorder="1" applyAlignment="1">
      <alignment horizontal="right"/>
    </xf>
    <xf numFmtId="0" fontId="4930" fillId="0" borderId="4929" xfId="0" applyFont="1" applyBorder="1" applyAlignment="1">
      <alignment horizontal="right"/>
    </xf>
    <xf numFmtId="164" fontId="4931" fillId="0" borderId="4930" xfId="0" applyNumberFormat="1" applyFont="1" applyBorder="1" applyAlignment="1">
      <alignment horizontal="right"/>
    </xf>
    <xf numFmtId="164" fontId="4932" fillId="0" borderId="4931" xfId="0" applyNumberFormat="1" applyFont="1" applyBorder="1" applyAlignment="1">
      <alignment horizontal="right"/>
    </xf>
    <xf numFmtId="164" fontId="4933" fillId="0" borderId="4932" xfId="0" applyNumberFormat="1" applyFont="1" applyBorder="1" applyAlignment="1">
      <alignment horizontal="right"/>
    </xf>
    <xf numFmtId="164" fontId="4934" fillId="0" borderId="4933" xfId="0" applyNumberFormat="1" applyFont="1" applyBorder="1" applyAlignment="1">
      <alignment horizontal="right"/>
    </xf>
    <xf numFmtId="0" fontId="4935" fillId="0" borderId="4934" xfId="0" applyFont="1" applyBorder="1" applyAlignment="1">
      <alignment horizontal="right"/>
    </xf>
    <xf numFmtId="164" fontId="4936" fillId="0" borderId="4935" xfId="0" applyNumberFormat="1" applyFont="1" applyBorder="1" applyAlignment="1">
      <alignment horizontal="right"/>
    </xf>
    <xf numFmtId="164" fontId="4937" fillId="0" borderId="4936" xfId="0" applyNumberFormat="1" applyFont="1" applyBorder="1" applyAlignment="1">
      <alignment horizontal="right"/>
    </xf>
    <xf numFmtId="164" fontId="4938" fillId="0" borderId="4937" xfId="0" applyNumberFormat="1" applyFont="1" applyBorder="1" applyAlignment="1">
      <alignment horizontal="right"/>
    </xf>
    <xf numFmtId="164" fontId="4939" fillId="0" borderId="4938" xfId="0" applyNumberFormat="1" applyFont="1" applyBorder="1" applyAlignment="1">
      <alignment horizontal="right"/>
    </xf>
    <xf numFmtId="0" fontId="4940" fillId="0" borderId="4939" xfId="0" applyFont="1" applyBorder="1"/>
    <xf numFmtId="0" fontId="4941" fillId="0" borderId="4940" xfId="0" applyFont="1" applyBorder="1" applyAlignment="1">
      <alignment horizontal="right"/>
    </xf>
    <xf numFmtId="0" fontId="4942" fillId="0" borderId="4941" xfId="0" applyFont="1" applyBorder="1" applyAlignment="1">
      <alignment horizontal="right"/>
    </xf>
    <xf numFmtId="164" fontId="4943" fillId="0" borderId="4942" xfId="0" applyNumberFormat="1" applyFont="1" applyBorder="1" applyAlignment="1">
      <alignment horizontal="right"/>
    </xf>
    <xf numFmtId="164" fontId="4944" fillId="0" borderId="4943" xfId="0" applyNumberFormat="1" applyFont="1" applyBorder="1" applyAlignment="1">
      <alignment horizontal="right"/>
    </xf>
    <xf numFmtId="164" fontId="4945" fillId="0" borderId="4944" xfId="0" applyNumberFormat="1" applyFont="1" applyBorder="1" applyAlignment="1">
      <alignment horizontal="right"/>
    </xf>
    <xf numFmtId="164" fontId="4946" fillId="0" borderId="4945" xfId="0" applyNumberFormat="1" applyFont="1" applyBorder="1" applyAlignment="1">
      <alignment horizontal="right"/>
    </xf>
    <xf numFmtId="0" fontId="4947" fillId="0" borderId="4946" xfId="0" applyFont="1" applyBorder="1" applyAlignment="1">
      <alignment horizontal="right"/>
    </xf>
    <xf numFmtId="164" fontId="4948" fillId="0" borderId="4947" xfId="0" applyNumberFormat="1" applyFont="1" applyBorder="1" applyAlignment="1">
      <alignment horizontal="right"/>
    </xf>
    <xf numFmtId="164" fontId="4949" fillId="0" borderId="4948" xfId="0" applyNumberFormat="1" applyFont="1" applyBorder="1" applyAlignment="1">
      <alignment horizontal="right"/>
    </xf>
    <xf numFmtId="164" fontId="4950" fillId="0" borderId="4949" xfId="0" applyNumberFormat="1" applyFont="1" applyBorder="1" applyAlignment="1">
      <alignment horizontal="right"/>
    </xf>
    <xf numFmtId="164" fontId="4951" fillId="0" borderId="4950" xfId="0" applyNumberFormat="1" applyFont="1" applyBorder="1" applyAlignment="1">
      <alignment horizontal="right"/>
    </xf>
    <xf numFmtId="0" fontId="4952" fillId="0" borderId="4951" xfId="0" applyFont="1" applyBorder="1"/>
    <xf numFmtId="0" fontId="4953" fillId="0" borderId="4952" xfId="0" applyFont="1" applyBorder="1" applyAlignment="1">
      <alignment horizontal="right"/>
    </xf>
    <xf numFmtId="0" fontId="4954" fillId="0" borderId="4953" xfId="0" applyFont="1" applyBorder="1" applyAlignment="1">
      <alignment horizontal="right"/>
    </xf>
    <xf numFmtId="164" fontId="4955" fillId="0" borderId="4954" xfId="0" applyNumberFormat="1" applyFont="1" applyBorder="1" applyAlignment="1">
      <alignment horizontal="right"/>
    </xf>
    <xf numFmtId="164" fontId="4956" fillId="0" borderId="4955" xfId="0" applyNumberFormat="1" applyFont="1" applyBorder="1" applyAlignment="1">
      <alignment horizontal="right"/>
    </xf>
    <xf numFmtId="164" fontId="4957" fillId="0" borderId="4956" xfId="0" applyNumberFormat="1" applyFont="1" applyBorder="1" applyAlignment="1">
      <alignment horizontal="right"/>
    </xf>
    <xf numFmtId="164" fontId="4958" fillId="0" borderId="4957" xfId="0" applyNumberFormat="1" applyFont="1" applyBorder="1" applyAlignment="1">
      <alignment horizontal="right"/>
    </xf>
    <xf numFmtId="0" fontId="4959" fillId="0" borderId="4958" xfId="0" applyFont="1" applyBorder="1" applyAlignment="1">
      <alignment horizontal="right"/>
    </xf>
    <xf numFmtId="164" fontId="4960" fillId="0" borderId="4959" xfId="0" applyNumberFormat="1" applyFont="1" applyBorder="1" applyAlignment="1">
      <alignment horizontal="right"/>
    </xf>
    <xf numFmtId="164" fontId="4961" fillId="0" borderId="4960" xfId="0" applyNumberFormat="1" applyFont="1" applyBorder="1" applyAlignment="1">
      <alignment horizontal="right"/>
    </xf>
    <xf numFmtId="164" fontId="4962" fillId="0" borderId="4961" xfId="0" applyNumberFormat="1" applyFont="1" applyBorder="1" applyAlignment="1">
      <alignment horizontal="right"/>
    </xf>
    <xf numFmtId="164" fontId="4963" fillId="0" borderId="4962" xfId="0" applyNumberFormat="1" applyFont="1" applyBorder="1" applyAlignment="1">
      <alignment horizontal="right"/>
    </xf>
    <xf numFmtId="0" fontId="4964" fillId="0" borderId="4963" xfId="0" applyFont="1" applyBorder="1"/>
    <xf numFmtId="0" fontId="4965" fillId="0" borderId="4964" xfId="0" applyFont="1" applyBorder="1" applyAlignment="1">
      <alignment horizontal="right"/>
    </xf>
    <xf numFmtId="0" fontId="4966" fillId="0" borderId="4965" xfId="0" applyFont="1" applyBorder="1" applyAlignment="1">
      <alignment horizontal="right"/>
    </xf>
    <xf numFmtId="164" fontId="4967" fillId="0" borderId="4966" xfId="0" applyNumberFormat="1" applyFont="1" applyBorder="1" applyAlignment="1">
      <alignment horizontal="right"/>
    </xf>
    <xf numFmtId="164" fontId="4968" fillId="0" borderId="4967" xfId="0" applyNumberFormat="1" applyFont="1" applyBorder="1" applyAlignment="1">
      <alignment horizontal="right"/>
    </xf>
    <xf numFmtId="164" fontId="4969" fillId="0" borderId="4968" xfId="0" applyNumberFormat="1" applyFont="1" applyBorder="1" applyAlignment="1">
      <alignment horizontal="right"/>
    </xf>
    <xf numFmtId="164" fontId="4970" fillId="0" borderId="4969" xfId="0" applyNumberFormat="1" applyFont="1" applyBorder="1" applyAlignment="1">
      <alignment horizontal="right"/>
    </xf>
    <xf numFmtId="0" fontId="4971" fillId="0" borderId="4970" xfId="0" applyFont="1" applyBorder="1" applyAlignment="1">
      <alignment horizontal="right"/>
    </xf>
    <xf numFmtId="164" fontId="4972" fillId="0" borderId="4971" xfId="0" applyNumberFormat="1" applyFont="1" applyBorder="1" applyAlignment="1">
      <alignment horizontal="right"/>
    </xf>
    <xf numFmtId="164" fontId="4973" fillId="0" borderId="4972" xfId="0" applyNumberFormat="1" applyFont="1" applyBorder="1" applyAlignment="1">
      <alignment horizontal="right"/>
    </xf>
    <xf numFmtId="164" fontId="4974" fillId="0" borderId="4973" xfId="0" applyNumberFormat="1" applyFont="1" applyBorder="1" applyAlignment="1">
      <alignment horizontal="right"/>
    </xf>
    <xf numFmtId="164" fontId="4975" fillId="0" borderId="4974" xfId="0" applyNumberFormat="1" applyFont="1" applyBorder="1" applyAlignment="1">
      <alignment horizontal="right"/>
    </xf>
    <xf numFmtId="0" fontId="4976" fillId="0" borderId="4975" xfId="0" applyFont="1" applyBorder="1"/>
    <xf numFmtId="0" fontId="4977" fillId="0" borderId="4976" xfId="0" applyFont="1" applyBorder="1" applyAlignment="1">
      <alignment horizontal="right"/>
    </xf>
    <xf numFmtId="0" fontId="4978" fillId="0" borderId="4977" xfId="0" applyFont="1" applyBorder="1" applyAlignment="1">
      <alignment horizontal="right"/>
    </xf>
    <xf numFmtId="164" fontId="4979" fillId="0" borderId="4978" xfId="0" applyNumberFormat="1" applyFont="1" applyBorder="1" applyAlignment="1">
      <alignment horizontal="right"/>
    </xf>
    <xf numFmtId="164" fontId="4980" fillId="0" borderId="4979" xfId="0" applyNumberFormat="1" applyFont="1" applyBorder="1" applyAlignment="1">
      <alignment horizontal="right"/>
    </xf>
    <xf numFmtId="164" fontId="4981" fillId="0" borderId="4980" xfId="0" applyNumberFormat="1" applyFont="1" applyBorder="1" applyAlignment="1">
      <alignment horizontal="right"/>
    </xf>
    <xf numFmtId="164" fontId="4982" fillId="0" borderId="4981" xfId="0" applyNumberFormat="1" applyFont="1" applyBorder="1" applyAlignment="1">
      <alignment horizontal="right"/>
    </xf>
    <xf numFmtId="0" fontId="4983" fillId="0" borderId="4982" xfId="0" applyFont="1" applyBorder="1" applyAlignment="1">
      <alignment horizontal="right"/>
    </xf>
    <xf numFmtId="164" fontId="4984" fillId="0" borderId="4983" xfId="0" applyNumberFormat="1" applyFont="1" applyBorder="1" applyAlignment="1">
      <alignment horizontal="right"/>
    </xf>
    <xf numFmtId="164" fontId="4985" fillId="0" borderId="4984" xfId="0" applyNumberFormat="1" applyFont="1" applyBorder="1" applyAlignment="1">
      <alignment horizontal="right"/>
    </xf>
    <xf numFmtId="164" fontId="4986" fillId="0" borderId="4985" xfId="0" applyNumberFormat="1" applyFont="1" applyBorder="1" applyAlignment="1">
      <alignment horizontal="right"/>
    </xf>
    <xf numFmtId="164" fontId="4987" fillId="0" borderId="4986" xfId="0" applyNumberFormat="1" applyFont="1" applyBorder="1" applyAlignment="1">
      <alignment horizontal="right"/>
    </xf>
    <xf numFmtId="0" fontId="4988" fillId="0" borderId="4987" xfId="0" applyFont="1" applyBorder="1" applyAlignment="1">
      <alignment horizontal="right"/>
    </xf>
    <xf numFmtId="164" fontId="4989" fillId="0" borderId="4988" xfId="0" applyNumberFormat="1" applyFont="1" applyBorder="1" applyAlignment="1">
      <alignment horizontal="right"/>
    </xf>
    <xf numFmtId="164" fontId="4990" fillId="0" borderId="4989" xfId="0" applyNumberFormat="1" applyFont="1" applyBorder="1" applyAlignment="1">
      <alignment horizontal="right"/>
    </xf>
    <xf numFmtId="164" fontId="4991" fillId="0" borderId="4990" xfId="0" applyNumberFormat="1" applyFont="1" applyBorder="1" applyAlignment="1">
      <alignment horizontal="right"/>
    </xf>
    <xf numFmtId="164" fontId="4992" fillId="0" borderId="4991" xfId="0" applyNumberFormat="1" applyFont="1" applyBorder="1" applyAlignment="1">
      <alignment horizontal="right"/>
    </xf>
    <xf numFmtId="0" fontId="4993" fillId="0" borderId="4992" xfId="0" applyFont="1" applyBorder="1"/>
    <xf numFmtId="0" fontId="4994" fillId="0" borderId="4993" xfId="0" applyFont="1" applyBorder="1" applyAlignment="1">
      <alignment horizontal="right"/>
    </xf>
    <xf numFmtId="0" fontId="4995" fillId="0" borderId="4994" xfId="0" applyFont="1" applyBorder="1" applyAlignment="1">
      <alignment horizontal="right"/>
    </xf>
    <xf numFmtId="164" fontId="4996" fillId="0" borderId="4995" xfId="0" applyNumberFormat="1" applyFont="1" applyBorder="1" applyAlignment="1">
      <alignment horizontal="right"/>
    </xf>
    <xf numFmtId="164" fontId="4997" fillId="0" borderId="4996" xfId="0" applyNumberFormat="1" applyFont="1" applyBorder="1" applyAlignment="1">
      <alignment horizontal="right"/>
    </xf>
    <xf numFmtId="164" fontId="4998" fillId="0" borderId="4997" xfId="0" applyNumberFormat="1" applyFont="1" applyBorder="1" applyAlignment="1">
      <alignment horizontal="right"/>
    </xf>
    <xf numFmtId="164" fontId="4999" fillId="0" borderId="4998" xfId="0" applyNumberFormat="1" applyFont="1" applyBorder="1" applyAlignment="1">
      <alignment horizontal="right"/>
    </xf>
    <xf numFmtId="0" fontId="5000" fillId="0" borderId="4999" xfId="0" applyFont="1" applyBorder="1" applyAlignment="1">
      <alignment horizontal="right"/>
    </xf>
    <xf numFmtId="164" fontId="5001" fillId="0" borderId="5000" xfId="0" applyNumberFormat="1" applyFont="1" applyBorder="1" applyAlignment="1">
      <alignment horizontal="right"/>
    </xf>
    <xf numFmtId="164" fontId="5002" fillId="0" borderId="5001" xfId="0" applyNumberFormat="1" applyFont="1" applyBorder="1" applyAlignment="1">
      <alignment horizontal="right"/>
    </xf>
    <xf numFmtId="164" fontId="5003" fillId="0" borderId="5002" xfId="0" applyNumberFormat="1" applyFont="1" applyBorder="1" applyAlignment="1">
      <alignment horizontal="right"/>
    </xf>
    <xf numFmtId="164" fontId="5004" fillId="0" borderId="5003" xfId="0" applyNumberFormat="1" applyFont="1" applyBorder="1" applyAlignment="1">
      <alignment horizontal="right"/>
    </xf>
    <xf numFmtId="0" fontId="5005" fillId="0" borderId="5004" xfId="0" applyFont="1" applyBorder="1" applyAlignment="1">
      <alignment horizontal="right"/>
    </xf>
    <xf numFmtId="164" fontId="5006" fillId="0" borderId="5005" xfId="0" applyNumberFormat="1" applyFont="1" applyBorder="1" applyAlignment="1">
      <alignment horizontal="right"/>
    </xf>
    <xf numFmtId="164" fontId="5007" fillId="0" borderId="5006" xfId="0" applyNumberFormat="1" applyFont="1" applyBorder="1" applyAlignment="1">
      <alignment horizontal="right"/>
    </xf>
    <xf numFmtId="164" fontId="5008" fillId="0" borderId="5007" xfId="0" applyNumberFormat="1" applyFont="1" applyBorder="1" applyAlignment="1">
      <alignment horizontal="right"/>
    </xf>
    <xf numFmtId="164" fontId="5009" fillId="0" borderId="5008" xfId="0" applyNumberFormat="1" applyFont="1" applyBorder="1" applyAlignment="1">
      <alignment horizontal="right"/>
    </xf>
    <xf numFmtId="0" fontId="5010" fillId="0" borderId="5009" xfId="0" applyFont="1" applyBorder="1"/>
    <xf numFmtId="0" fontId="5011" fillId="0" borderId="5010" xfId="0" applyFont="1" applyBorder="1" applyAlignment="1">
      <alignment horizontal="right"/>
    </xf>
    <xf numFmtId="0" fontId="5012" fillId="0" borderId="5011" xfId="0" applyFont="1" applyBorder="1" applyAlignment="1">
      <alignment horizontal="right"/>
    </xf>
    <xf numFmtId="164" fontId="5013" fillId="0" borderId="5012" xfId="0" applyNumberFormat="1" applyFont="1" applyBorder="1" applyAlignment="1">
      <alignment horizontal="right"/>
    </xf>
    <xf numFmtId="164" fontId="5014" fillId="0" borderId="5013" xfId="0" applyNumberFormat="1" applyFont="1" applyBorder="1" applyAlignment="1">
      <alignment horizontal="right"/>
    </xf>
    <xf numFmtId="164" fontId="5015" fillId="0" borderId="5014" xfId="0" applyNumberFormat="1" applyFont="1" applyBorder="1" applyAlignment="1">
      <alignment horizontal="right"/>
    </xf>
    <xf numFmtId="164" fontId="5016" fillId="0" borderId="5015" xfId="0" applyNumberFormat="1" applyFont="1" applyBorder="1" applyAlignment="1">
      <alignment horizontal="right"/>
    </xf>
    <xf numFmtId="0" fontId="5017" fillId="0" borderId="5016" xfId="0" applyFont="1" applyBorder="1" applyAlignment="1">
      <alignment horizontal="right"/>
    </xf>
    <xf numFmtId="164" fontId="5018" fillId="0" borderId="5017" xfId="0" applyNumberFormat="1" applyFont="1" applyBorder="1" applyAlignment="1">
      <alignment horizontal="right"/>
    </xf>
    <xf numFmtId="164" fontId="5019" fillId="0" borderId="5018" xfId="0" applyNumberFormat="1" applyFont="1" applyBorder="1" applyAlignment="1">
      <alignment horizontal="right"/>
    </xf>
    <xf numFmtId="164" fontId="5020" fillId="0" borderId="5019" xfId="0" applyNumberFormat="1" applyFont="1" applyBorder="1" applyAlignment="1">
      <alignment horizontal="right"/>
    </xf>
    <xf numFmtId="164" fontId="5021" fillId="0" borderId="5020" xfId="0" applyNumberFormat="1" applyFont="1" applyBorder="1" applyAlignment="1">
      <alignment horizontal="right"/>
    </xf>
    <xf numFmtId="0" fontId="5022" fillId="0" borderId="5021" xfId="0" applyFont="1" applyBorder="1" applyAlignment="1">
      <alignment horizontal="right"/>
    </xf>
    <xf numFmtId="164" fontId="5023" fillId="0" borderId="5022" xfId="0" applyNumberFormat="1" applyFont="1" applyBorder="1" applyAlignment="1">
      <alignment horizontal="right"/>
    </xf>
    <xf numFmtId="164" fontId="5024" fillId="0" borderId="5023" xfId="0" applyNumberFormat="1" applyFont="1" applyBorder="1" applyAlignment="1">
      <alignment horizontal="right"/>
    </xf>
    <xf numFmtId="164" fontId="5025" fillId="0" borderId="5024" xfId="0" applyNumberFormat="1" applyFont="1" applyBorder="1" applyAlignment="1">
      <alignment horizontal="right"/>
    </xf>
    <xf numFmtId="164" fontId="5026" fillId="0" borderId="5025" xfId="0" applyNumberFormat="1" applyFont="1" applyBorder="1" applyAlignment="1">
      <alignment horizontal="right"/>
    </xf>
    <xf numFmtId="0" fontId="5027" fillId="0" borderId="5026" xfId="0" applyFont="1" applyBorder="1" applyAlignment="1">
      <alignment horizontal="right"/>
    </xf>
    <xf numFmtId="164" fontId="5028" fillId="0" borderId="5027" xfId="0" applyNumberFormat="1" applyFont="1" applyBorder="1" applyAlignment="1">
      <alignment horizontal="right"/>
    </xf>
    <xf numFmtId="164" fontId="5029" fillId="0" borderId="5028" xfId="0" applyNumberFormat="1" applyFont="1" applyBorder="1" applyAlignment="1">
      <alignment horizontal="right"/>
    </xf>
    <xf numFmtId="164" fontId="5030" fillId="0" borderId="5029" xfId="0" applyNumberFormat="1" applyFont="1" applyBorder="1" applyAlignment="1">
      <alignment horizontal="right"/>
    </xf>
    <xf numFmtId="164" fontId="5031" fillId="0" borderId="5030" xfId="0" applyNumberFormat="1" applyFont="1" applyBorder="1" applyAlignment="1">
      <alignment horizontal="right"/>
    </xf>
    <xf numFmtId="0" fontId="5032" fillId="0" borderId="5031" xfId="0" applyFont="1" applyBorder="1" applyAlignment="1">
      <alignment horizontal="right"/>
    </xf>
    <xf numFmtId="164" fontId="5033" fillId="0" borderId="5032" xfId="0" applyNumberFormat="1" applyFont="1" applyBorder="1" applyAlignment="1">
      <alignment horizontal="right"/>
    </xf>
    <xf numFmtId="164" fontId="5034" fillId="0" borderId="5033" xfId="0" applyNumberFormat="1" applyFont="1" applyBorder="1" applyAlignment="1">
      <alignment horizontal="right"/>
    </xf>
    <xf numFmtId="164" fontId="5035" fillId="0" borderId="5034" xfId="0" applyNumberFormat="1" applyFont="1" applyBorder="1" applyAlignment="1">
      <alignment horizontal="right"/>
    </xf>
    <xf numFmtId="164" fontId="5036" fillId="0" borderId="5035" xfId="0" applyNumberFormat="1" applyFont="1" applyBorder="1" applyAlignment="1">
      <alignment horizontal="right"/>
    </xf>
    <xf numFmtId="0" fontId="5037" fillId="0" borderId="5036" xfId="0" applyFont="1" applyBorder="1"/>
    <xf numFmtId="0" fontId="5038" fillId="0" borderId="5037" xfId="0" applyFont="1" applyBorder="1" applyAlignment="1">
      <alignment horizontal="right"/>
    </xf>
    <xf numFmtId="0" fontId="5039" fillId="0" borderId="5038" xfId="0" applyFont="1" applyBorder="1" applyAlignment="1">
      <alignment horizontal="right"/>
    </xf>
    <xf numFmtId="164" fontId="5040" fillId="0" borderId="5039" xfId="0" applyNumberFormat="1" applyFont="1" applyBorder="1" applyAlignment="1">
      <alignment horizontal="right"/>
    </xf>
    <xf numFmtId="164" fontId="5041" fillId="0" borderId="5040" xfId="0" applyNumberFormat="1" applyFont="1" applyBorder="1" applyAlignment="1">
      <alignment horizontal="right"/>
    </xf>
    <xf numFmtId="164" fontId="5042" fillId="0" borderId="5041" xfId="0" applyNumberFormat="1" applyFont="1" applyBorder="1" applyAlignment="1">
      <alignment horizontal="right"/>
    </xf>
    <xf numFmtId="164" fontId="5043" fillId="0" borderId="5042" xfId="0" applyNumberFormat="1" applyFont="1" applyBorder="1" applyAlignment="1">
      <alignment horizontal="right"/>
    </xf>
    <xf numFmtId="0" fontId="5044" fillId="0" borderId="5043" xfId="0" applyFont="1" applyBorder="1" applyAlignment="1">
      <alignment horizontal="right"/>
    </xf>
    <xf numFmtId="164" fontId="5045" fillId="0" borderId="5044" xfId="0" applyNumberFormat="1" applyFont="1" applyBorder="1" applyAlignment="1">
      <alignment horizontal="right"/>
    </xf>
    <xf numFmtId="164" fontId="5046" fillId="0" borderId="5045" xfId="0" applyNumberFormat="1" applyFont="1" applyBorder="1" applyAlignment="1">
      <alignment horizontal="right"/>
    </xf>
    <xf numFmtId="164" fontId="5047" fillId="0" borderId="5046" xfId="0" applyNumberFormat="1" applyFont="1" applyBorder="1" applyAlignment="1">
      <alignment horizontal="right"/>
    </xf>
    <xf numFmtId="164" fontId="5048" fillId="0" borderId="5047" xfId="0" applyNumberFormat="1" applyFont="1" applyBorder="1" applyAlignment="1">
      <alignment horizontal="right"/>
    </xf>
    <xf numFmtId="0" fontId="5049" fillId="0" borderId="5048" xfId="0" applyFont="1" applyBorder="1" applyAlignment="1">
      <alignment horizontal="right"/>
    </xf>
    <xf numFmtId="164" fontId="5050" fillId="0" borderId="5049" xfId="0" applyNumberFormat="1" applyFont="1" applyBorder="1" applyAlignment="1">
      <alignment horizontal="right"/>
    </xf>
    <xf numFmtId="164" fontId="5051" fillId="0" borderId="5050" xfId="0" applyNumberFormat="1" applyFont="1" applyBorder="1" applyAlignment="1">
      <alignment horizontal="right"/>
    </xf>
    <xf numFmtId="164" fontId="5052" fillId="0" borderId="5051" xfId="0" applyNumberFormat="1" applyFont="1" applyBorder="1" applyAlignment="1">
      <alignment horizontal="right"/>
    </xf>
    <xf numFmtId="164" fontId="5053" fillId="0" borderId="5052" xfId="0" applyNumberFormat="1" applyFont="1" applyBorder="1" applyAlignment="1">
      <alignment horizontal="right"/>
    </xf>
    <xf numFmtId="0" fontId="5054" fillId="0" borderId="5053" xfId="0" applyFont="1" applyBorder="1"/>
    <xf numFmtId="0" fontId="5055" fillId="0" borderId="5054" xfId="0" applyFont="1" applyBorder="1" applyAlignment="1">
      <alignment horizontal="right"/>
    </xf>
    <xf numFmtId="0" fontId="5056" fillId="0" borderId="5055" xfId="0" applyFont="1" applyBorder="1" applyAlignment="1">
      <alignment horizontal="right"/>
    </xf>
    <xf numFmtId="164" fontId="5057" fillId="0" borderId="5056" xfId="0" applyNumberFormat="1" applyFont="1" applyBorder="1" applyAlignment="1">
      <alignment horizontal="right"/>
    </xf>
    <xf numFmtId="164" fontId="5058" fillId="0" borderId="5057" xfId="0" applyNumberFormat="1" applyFont="1" applyBorder="1" applyAlignment="1">
      <alignment horizontal="right"/>
    </xf>
    <xf numFmtId="164" fontId="5059" fillId="0" borderId="5058" xfId="0" applyNumberFormat="1" applyFont="1" applyBorder="1" applyAlignment="1">
      <alignment horizontal="right"/>
    </xf>
    <xf numFmtId="164" fontId="5060" fillId="0" borderId="5059" xfId="0" applyNumberFormat="1" applyFont="1" applyBorder="1" applyAlignment="1">
      <alignment horizontal="right"/>
    </xf>
    <xf numFmtId="0" fontId="5061" fillId="0" borderId="5060" xfId="0" applyFont="1" applyBorder="1" applyAlignment="1">
      <alignment horizontal="right"/>
    </xf>
    <xf numFmtId="164" fontId="5062" fillId="0" borderId="5061" xfId="0" applyNumberFormat="1" applyFont="1" applyBorder="1" applyAlignment="1">
      <alignment horizontal="right"/>
    </xf>
    <xf numFmtId="164" fontId="5063" fillId="0" borderId="5062" xfId="0" applyNumberFormat="1" applyFont="1" applyBorder="1" applyAlignment="1">
      <alignment horizontal="right"/>
    </xf>
    <xf numFmtId="164" fontId="5064" fillId="0" borderId="5063" xfId="0" applyNumberFormat="1" applyFont="1" applyBorder="1" applyAlignment="1">
      <alignment horizontal="right"/>
    </xf>
    <xf numFmtId="164" fontId="5065" fillId="0" borderId="5064" xfId="0" applyNumberFormat="1" applyFont="1" applyBorder="1" applyAlignment="1">
      <alignment horizontal="right"/>
    </xf>
    <xf numFmtId="0" fontId="5066" fillId="0" borderId="5065" xfId="0" applyFont="1" applyBorder="1" applyAlignment="1">
      <alignment horizontal="right"/>
    </xf>
    <xf numFmtId="164" fontId="5067" fillId="0" borderId="5066" xfId="0" applyNumberFormat="1" applyFont="1" applyBorder="1" applyAlignment="1">
      <alignment horizontal="right"/>
    </xf>
    <xf numFmtId="164" fontId="5068" fillId="0" borderId="5067" xfId="0" applyNumberFormat="1" applyFont="1" applyBorder="1" applyAlignment="1">
      <alignment horizontal="right"/>
    </xf>
    <xf numFmtId="164" fontId="5069" fillId="0" borderId="5068" xfId="0" applyNumberFormat="1" applyFont="1" applyBorder="1" applyAlignment="1">
      <alignment horizontal="right"/>
    </xf>
    <xf numFmtId="164" fontId="5070" fillId="0" borderId="5069" xfId="0" applyNumberFormat="1" applyFont="1" applyBorder="1" applyAlignment="1">
      <alignment horizontal="right"/>
    </xf>
    <xf numFmtId="0" fontId="5071" fillId="0" borderId="5070" xfId="0" applyFont="1" applyBorder="1"/>
    <xf numFmtId="0" fontId="5072" fillId="0" borderId="5071" xfId="0" applyFont="1" applyBorder="1" applyAlignment="1">
      <alignment horizontal="right"/>
    </xf>
    <xf numFmtId="0" fontId="5073" fillId="0" borderId="5072" xfId="0" applyFont="1" applyBorder="1" applyAlignment="1">
      <alignment horizontal="right"/>
    </xf>
    <xf numFmtId="164" fontId="5074" fillId="0" borderId="5073" xfId="0" applyNumberFormat="1" applyFont="1" applyBorder="1" applyAlignment="1">
      <alignment horizontal="right"/>
    </xf>
    <xf numFmtId="164" fontId="5075" fillId="0" borderId="5074" xfId="0" applyNumberFormat="1" applyFont="1" applyBorder="1" applyAlignment="1">
      <alignment horizontal="right"/>
    </xf>
    <xf numFmtId="164" fontId="5076" fillId="0" borderId="5075" xfId="0" applyNumberFormat="1" applyFont="1" applyBorder="1" applyAlignment="1">
      <alignment horizontal="right"/>
    </xf>
    <xf numFmtId="164" fontId="5077" fillId="0" borderId="5076" xfId="0" applyNumberFormat="1" applyFont="1" applyBorder="1" applyAlignment="1">
      <alignment horizontal="right"/>
    </xf>
    <xf numFmtId="0" fontId="5078" fillId="0" borderId="5077" xfId="0" applyFont="1" applyBorder="1" applyAlignment="1">
      <alignment horizontal="right"/>
    </xf>
    <xf numFmtId="164" fontId="5079" fillId="0" borderId="5078" xfId="0" applyNumberFormat="1" applyFont="1" applyBorder="1" applyAlignment="1">
      <alignment horizontal="right"/>
    </xf>
    <xf numFmtId="164" fontId="5080" fillId="0" borderId="5079" xfId="0" applyNumberFormat="1" applyFont="1" applyBorder="1" applyAlignment="1">
      <alignment horizontal="right"/>
    </xf>
    <xf numFmtId="164" fontId="5081" fillId="0" borderId="5080" xfId="0" applyNumberFormat="1" applyFont="1" applyBorder="1" applyAlignment="1">
      <alignment horizontal="right"/>
    </xf>
    <xf numFmtId="164" fontId="5082" fillId="0" borderId="5081" xfId="0" applyNumberFormat="1" applyFont="1" applyBorder="1" applyAlignment="1">
      <alignment horizontal="right"/>
    </xf>
    <xf numFmtId="0" fontId="5083" fillId="0" borderId="5082" xfId="0" applyFont="1" applyBorder="1" applyAlignment="1">
      <alignment horizontal="right"/>
    </xf>
    <xf numFmtId="164" fontId="5084" fillId="0" borderId="5083" xfId="0" applyNumberFormat="1" applyFont="1" applyBorder="1" applyAlignment="1">
      <alignment horizontal="right"/>
    </xf>
    <xf numFmtId="164" fontId="5085" fillId="0" borderId="5084" xfId="0" applyNumberFormat="1" applyFont="1" applyBorder="1" applyAlignment="1">
      <alignment horizontal="right"/>
    </xf>
    <xf numFmtId="164" fontId="5086" fillId="0" borderId="5085" xfId="0" applyNumberFormat="1" applyFont="1" applyBorder="1" applyAlignment="1">
      <alignment horizontal="right"/>
    </xf>
    <xf numFmtId="164" fontId="5087" fillId="0" borderId="5086" xfId="0" applyNumberFormat="1" applyFont="1" applyBorder="1" applyAlignment="1">
      <alignment horizontal="right"/>
    </xf>
    <xf numFmtId="0" fontId="5088" fillId="0" borderId="5087" xfId="0" applyFont="1" applyBorder="1" applyAlignment="1">
      <alignment horizontal="right"/>
    </xf>
    <xf numFmtId="164" fontId="5089" fillId="0" borderId="5088" xfId="0" applyNumberFormat="1" applyFont="1" applyBorder="1" applyAlignment="1">
      <alignment horizontal="right"/>
    </xf>
    <xf numFmtId="164" fontId="5090" fillId="0" borderId="5089" xfId="0" applyNumberFormat="1" applyFont="1" applyBorder="1" applyAlignment="1">
      <alignment horizontal="right"/>
    </xf>
    <xf numFmtId="164" fontId="5091" fillId="0" borderId="5090" xfId="0" applyNumberFormat="1" applyFont="1" applyBorder="1" applyAlignment="1">
      <alignment horizontal="right"/>
    </xf>
    <xf numFmtId="164" fontId="5092" fillId="0" borderId="5091" xfId="0" applyNumberFormat="1" applyFont="1" applyBorder="1" applyAlignment="1">
      <alignment horizontal="right"/>
    </xf>
    <xf numFmtId="0" fontId="5093" fillId="0" borderId="5092" xfId="0" applyFont="1" applyBorder="1" applyAlignment="1">
      <alignment horizontal="right"/>
    </xf>
    <xf numFmtId="164" fontId="5094" fillId="0" borderId="5093" xfId="0" applyNumberFormat="1" applyFont="1" applyBorder="1" applyAlignment="1">
      <alignment horizontal="right"/>
    </xf>
    <xf numFmtId="164" fontId="5095" fillId="0" borderId="5094" xfId="0" applyNumberFormat="1" applyFont="1" applyBorder="1" applyAlignment="1">
      <alignment horizontal="right"/>
    </xf>
    <xf numFmtId="164" fontId="5096" fillId="0" borderId="5095" xfId="0" applyNumberFormat="1" applyFont="1" applyBorder="1" applyAlignment="1">
      <alignment horizontal="right"/>
    </xf>
    <xf numFmtId="164" fontId="5097" fillId="0" borderId="5096" xfId="0" applyNumberFormat="1" applyFont="1" applyBorder="1" applyAlignment="1">
      <alignment horizontal="right"/>
    </xf>
    <xf numFmtId="0" fontId="5098" fillId="0" borderId="5097" xfId="0" applyFont="1" applyBorder="1"/>
    <xf numFmtId="0" fontId="5099" fillId="0" borderId="5098" xfId="0" applyFont="1" applyBorder="1" applyAlignment="1">
      <alignment horizontal="right"/>
    </xf>
    <xf numFmtId="0" fontId="5100" fillId="0" borderId="5099" xfId="0" applyFont="1" applyBorder="1" applyAlignment="1">
      <alignment horizontal="right"/>
    </xf>
    <xf numFmtId="164" fontId="5101" fillId="0" borderId="5100" xfId="0" applyNumberFormat="1" applyFont="1" applyBorder="1" applyAlignment="1">
      <alignment horizontal="right"/>
    </xf>
    <xf numFmtId="164" fontId="5102" fillId="0" borderId="5101" xfId="0" applyNumberFormat="1" applyFont="1" applyBorder="1" applyAlignment="1">
      <alignment horizontal="right"/>
    </xf>
    <xf numFmtId="164" fontId="5103" fillId="0" borderId="5102" xfId="0" applyNumberFormat="1" applyFont="1" applyBorder="1" applyAlignment="1">
      <alignment horizontal="right"/>
    </xf>
    <xf numFmtId="164" fontId="5104" fillId="0" borderId="5103" xfId="0" applyNumberFormat="1" applyFont="1" applyBorder="1" applyAlignment="1">
      <alignment horizontal="right"/>
    </xf>
    <xf numFmtId="0" fontId="5105" fillId="0" borderId="5104" xfId="0" applyFont="1" applyBorder="1" applyAlignment="1">
      <alignment horizontal="right"/>
    </xf>
    <xf numFmtId="164" fontId="5106" fillId="0" borderId="5105" xfId="0" applyNumberFormat="1" applyFont="1" applyBorder="1" applyAlignment="1">
      <alignment horizontal="right"/>
    </xf>
    <xf numFmtId="164" fontId="5107" fillId="0" borderId="5106" xfId="0" applyNumberFormat="1" applyFont="1" applyBorder="1" applyAlignment="1">
      <alignment horizontal="right"/>
    </xf>
    <xf numFmtId="164" fontId="5108" fillId="0" borderId="5107" xfId="0" applyNumberFormat="1" applyFont="1" applyBorder="1" applyAlignment="1">
      <alignment horizontal="right"/>
    </xf>
    <xf numFmtId="164" fontId="5109" fillId="0" borderId="5108" xfId="0" applyNumberFormat="1" applyFont="1" applyBorder="1" applyAlignment="1">
      <alignment horizontal="right"/>
    </xf>
    <xf numFmtId="0" fontId="5110" fillId="0" borderId="5109" xfId="0" applyFont="1" applyBorder="1" applyAlignment="1">
      <alignment horizontal="right"/>
    </xf>
    <xf numFmtId="164" fontId="5111" fillId="0" borderId="5110" xfId="0" applyNumberFormat="1" applyFont="1" applyBorder="1" applyAlignment="1">
      <alignment horizontal="right"/>
    </xf>
    <xf numFmtId="164" fontId="5112" fillId="0" borderId="5111" xfId="0" applyNumberFormat="1" applyFont="1" applyBorder="1" applyAlignment="1">
      <alignment horizontal="right"/>
    </xf>
    <xf numFmtId="164" fontId="5113" fillId="0" borderId="5112" xfId="0" applyNumberFormat="1" applyFont="1" applyBorder="1" applyAlignment="1">
      <alignment horizontal="right"/>
    </xf>
    <xf numFmtId="164" fontId="5114" fillId="0" borderId="5113" xfId="0" applyNumberFormat="1" applyFont="1" applyBorder="1" applyAlignment="1">
      <alignment horizontal="right"/>
    </xf>
    <xf numFmtId="0" fontId="5115" fillId="0" borderId="5114" xfId="0" applyFont="1" applyBorder="1" applyAlignment="1">
      <alignment horizontal="right"/>
    </xf>
    <xf numFmtId="164" fontId="5116" fillId="0" borderId="5115" xfId="0" applyNumberFormat="1" applyFont="1" applyBorder="1" applyAlignment="1">
      <alignment horizontal="right"/>
    </xf>
    <xf numFmtId="164" fontId="5117" fillId="0" borderId="5116" xfId="0" applyNumberFormat="1" applyFont="1" applyBorder="1" applyAlignment="1">
      <alignment horizontal="right"/>
    </xf>
    <xf numFmtId="164" fontId="5118" fillId="0" borderId="5117" xfId="0" applyNumberFormat="1" applyFont="1" applyBorder="1" applyAlignment="1">
      <alignment horizontal="right"/>
    </xf>
    <xf numFmtId="164" fontId="5119" fillId="0" borderId="5118" xfId="0" applyNumberFormat="1" applyFont="1" applyBorder="1" applyAlignment="1">
      <alignment horizontal="right"/>
    </xf>
    <xf numFmtId="0" fontId="5120" fillId="0" borderId="5119" xfId="0" applyFont="1" applyBorder="1"/>
    <xf numFmtId="0" fontId="5121" fillId="0" borderId="5120" xfId="0" applyFont="1" applyBorder="1" applyAlignment="1">
      <alignment horizontal="right"/>
    </xf>
    <xf numFmtId="0" fontId="5122" fillId="0" borderId="5121" xfId="0" applyFont="1" applyBorder="1" applyAlignment="1">
      <alignment horizontal="right"/>
    </xf>
    <xf numFmtId="164" fontId="5123" fillId="0" borderId="5122" xfId="0" applyNumberFormat="1" applyFont="1" applyBorder="1" applyAlignment="1">
      <alignment horizontal="right"/>
    </xf>
    <xf numFmtId="164" fontId="5124" fillId="0" borderId="5123" xfId="0" applyNumberFormat="1" applyFont="1" applyBorder="1" applyAlignment="1">
      <alignment horizontal="right"/>
    </xf>
    <xf numFmtId="164" fontId="5125" fillId="0" borderId="5124" xfId="0" applyNumberFormat="1" applyFont="1" applyBorder="1" applyAlignment="1">
      <alignment horizontal="right"/>
    </xf>
    <xf numFmtId="164" fontId="5126" fillId="0" borderId="5125" xfId="0" applyNumberFormat="1" applyFont="1" applyBorder="1" applyAlignment="1">
      <alignment horizontal="right"/>
    </xf>
    <xf numFmtId="0" fontId="5127" fillId="0" borderId="5126" xfId="0" applyFont="1" applyBorder="1"/>
    <xf numFmtId="0" fontId="5132" fillId="0" borderId="5131" xfId="0" applyFont="1" applyBorder="1"/>
    <xf numFmtId="0" fontId="5133" fillId="0" borderId="5132" xfId="0" applyFont="1" applyBorder="1" applyAlignment="1">
      <alignment horizontal="right"/>
    </xf>
    <xf numFmtId="0" fontId="5134" fillId="0" borderId="5133" xfId="0" applyFont="1" applyBorder="1" applyAlignment="1">
      <alignment horizontal="right"/>
    </xf>
    <xf numFmtId="0" fontId="5135" fillId="0" borderId="5134" xfId="0" applyFont="1" applyBorder="1" applyAlignment="1">
      <alignment horizontal="right"/>
    </xf>
    <xf numFmtId="0" fontId="5136" fillId="0" borderId="5135" xfId="0" applyFont="1" applyBorder="1" applyAlignment="1">
      <alignment horizontal="right"/>
    </xf>
    <xf numFmtId="0" fontId="5137" fillId="0" borderId="5136" xfId="0" applyFont="1" applyBorder="1" applyAlignment="1">
      <alignment horizontal="right"/>
    </xf>
    <xf numFmtId="0" fontId="5138" fillId="0" borderId="5137" xfId="0" applyFont="1" applyBorder="1"/>
    <xf numFmtId="0" fontId="5139" fillId="0" borderId="5138" xfId="0" applyFont="1" applyBorder="1"/>
    <xf numFmtId="0" fontId="5140" fillId="0" borderId="5139" xfId="0" applyFont="1" applyBorder="1"/>
    <xf numFmtId="0" fontId="5141" fillId="0" borderId="5140" xfId="0" applyFont="1" applyBorder="1"/>
    <xf numFmtId="0" fontId="5142" fillId="0" borderId="5141" xfId="0" applyFont="1" applyBorder="1" applyAlignment="1">
      <alignment horizontal="right"/>
    </xf>
    <xf numFmtId="164" fontId="5143" fillId="0" borderId="5142" xfId="0" applyNumberFormat="1" applyFont="1" applyBorder="1" applyAlignment="1">
      <alignment horizontal="right"/>
    </xf>
    <xf numFmtId="164" fontId="5144" fillId="0" borderId="5143" xfId="0" applyNumberFormat="1" applyFont="1" applyBorder="1" applyAlignment="1">
      <alignment horizontal="right"/>
    </xf>
    <xf numFmtId="164" fontId="5145" fillId="0" borderId="5144" xfId="0" applyNumberFormat="1" applyFont="1" applyBorder="1" applyAlignment="1">
      <alignment horizontal="right"/>
    </xf>
    <xf numFmtId="164" fontId="5146" fillId="0" borderId="5145" xfId="0" applyNumberFormat="1" applyFont="1" applyBorder="1" applyAlignment="1">
      <alignment horizontal="right"/>
    </xf>
    <xf numFmtId="0" fontId="5147" fillId="0" borderId="5146" xfId="0" applyFont="1" applyBorder="1" applyAlignment="1">
      <alignment horizontal="right"/>
    </xf>
    <xf numFmtId="164" fontId="5148" fillId="0" borderId="5147" xfId="0" applyNumberFormat="1" applyFont="1" applyBorder="1" applyAlignment="1">
      <alignment horizontal="right"/>
    </xf>
    <xf numFmtId="164" fontId="5149" fillId="0" borderId="5148" xfId="0" applyNumberFormat="1" applyFont="1" applyBorder="1" applyAlignment="1">
      <alignment horizontal="right"/>
    </xf>
    <xf numFmtId="164" fontId="5150" fillId="0" borderId="5149" xfId="0" applyNumberFormat="1" applyFont="1" applyBorder="1" applyAlignment="1">
      <alignment horizontal="right"/>
    </xf>
    <xf numFmtId="164" fontId="5151" fillId="0" borderId="5150" xfId="0" applyNumberFormat="1" applyFont="1" applyBorder="1" applyAlignment="1">
      <alignment horizontal="right"/>
    </xf>
    <xf numFmtId="0" fontId="5152" fillId="0" borderId="5151" xfId="0" applyFont="1" applyBorder="1"/>
    <xf numFmtId="0" fontId="5153" fillId="0" borderId="5152" xfId="0" applyFont="1" applyBorder="1" applyAlignment="1">
      <alignment horizontal="right"/>
    </xf>
    <xf numFmtId="0" fontId="5154" fillId="0" borderId="5153" xfId="0" applyFont="1" applyBorder="1" applyAlignment="1">
      <alignment horizontal="right"/>
    </xf>
    <xf numFmtId="164" fontId="5155" fillId="0" borderId="5154" xfId="0" applyNumberFormat="1" applyFont="1" applyBorder="1" applyAlignment="1">
      <alignment horizontal="right"/>
    </xf>
    <xf numFmtId="164" fontId="5156" fillId="0" borderId="5155" xfId="0" applyNumberFormat="1" applyFont="1" applyBorder="1" applyAlignment="1">
      <alignment horizontal="right"/>
    </xf>
    <xf numFmtId="164" fontId="5157" fillId="0" borderId="5156" xfId="0" applyNumberFormat="1" applyFont="1" applyBorder="1" applyAlignment="1">
      <alignment horizontal="right"/>
    </xf>
    <xf numFmtId="164" fontId="5158" fillId="0" borderId="5157" xfId="0" applyNumberFormat="1" applyFont="1" applyBorder="1" applyAlignment="1">
      <alignment horizontal="right"/>
    </xf>
    <xf numFmtId="0" fontId="5159" fillId="0" borderId="5158" xfId="0" applyFont="1" applyBorder="1" applyAlignment="1">
      <alignment horizontal="right"/>
    </xf>
    <xf numFmtId="164" fontId="5160" fillId="0" borderId="5159" xfId="0" applyNumberFormat="1" applyFont="1" applyBorder="1" applyAlignment="1">
      <alignment horizontal="right"/>
    </xf>
    <xf numFmtId="164" fontId="5161" fillId="0" borderId="5160" xfId="0" applyNumberFormat="1" applyFont="1" applyBorder="1" applyAlignment="1">
      <alignment horizontal="right"/>
    </xf>
    <xf numFmtId="164" fontId="5162" fillId="0" borderId="5161" xfId="0" applyNumberFormat="1" applyFont="1" applyBorder="1" applyAlignment="1">
      <alignment horizontal="right"/>
    </xf>
    <xf numFmtId="164" fontId="5163" fillId="0" borderId="5162" xfId="0" applyNumberFormat="1" applyFont="1" applyBorder="1" applyAlignment="1">
      <alignment horizontal="right"/>
    </xf>
    <xf numFmtId="0" fontId="5164" fillId="0" borderId="5163" xfId="0" applyFont="1" applyBorder="1" applyAlignment="1">
      <alignment horizontal="right"/>
    </xf>
    <xf numFmtId="164" fontId="5165" fillId="0" borderId="5164" xfId="0" applyNumberFormat="1" applyFont="1" applyBorder="1" applyAlignment="1">
      <alignment horizontal="right"/>
    </xf>
    <xf numFmtId="164" fontId="5166" fillId="0" borderId="5165" xfId="0" applyNumberFormat="1" applyFont="1" applyBorder="1" applyAlignment="1">
      <alignment horizontal="right"/>
    </xf>
    <xf numFmtId="164" fontId="5167" fillId="0" borderId="5166" xfId="0" applyNumberFormat="1" applyFont="1" applyBorder="1" applyAlignment="1">
      <alignment horizontal="right"/>
    </xf>
    <xf numFmtId="164" fontId="5168" fillId="0" borderId="5167" xfId="0" applyNumberFormat="1" applyFont="1" applyBorder="1" applyAlignment="1">
      <alignment horizontal="right"/>
    </xf>
    <xf numFmtId="0" fontId="5169" fillId="0" borderId="5168" xfId="0" applyFont="1" applyBorder="1"/>
    <xf numFmtId="0" fontId="5170" fillId="0" borderId="5169" xfId="0" applyFont="1" applyBorder="1" applyAlignment="1">
      <alignment horizontal="right"/>
    </xf>
    <xf numFmtId="0" fontId="5171" fillId="0" borderId="5170" xfId="0" applyFont="1" applyBorder="1" applyAlignment="1">
      <alignment horizontal="right"/>
    </xf>
    <xf numFmtId="164" fontId="5172" fillId="0" borderId="5171" xfId="0" applyNumberFormat="1" applyFont="1" applyBorder="1" applyAlignment="1">
      <alignment horizontal="right"/>
    </xf>
    <xf numFmtId="164" fontId="5173" fillId="0" borderId="5172" xfId="0" applyNumberFormat="1" applyFont="1" applyBorder="1" applyAlignment="1">
      <alignment horizontal="right"/>
    </xf>
    <xf numFmtId="164" fontId="5174" fillId="0" borderId="5173" xfId="0" applyNumberFormat="1" applyFont="1" applyBorder="1" applyAlignment="1">
      <alignment horizontal="right"/>
    </xf>
    <xf numFmtId="164" fontId="5175" fillId="0" borderId="5174" xfId="0" applyNumberFormat="1" applyFont="1" applyBorder="1" applyAlignment="1">
      <alignment horizontal="right"/>
    </xf>
    <xf numFmtId="0" fontId="5176" fillId="0" borderId="5175" xfId="0" applyFont="1" applyBorder="1" applyAlignment="1">
      <alignment horizontal="right"/>
    </xf>
    <xf numFmtId="164" fontId="5177" fillId="0" borderId="5176" xfId="0" applyNumberFormat="1" applyFont="1" applyBorder="1" applyAlignment="1">
      <alignment horizontal="right"/>
    </xf>
    <xf numFmtId="164" fontId="5178" fillId="0" borderId="5177" xfId="0" applyNumberFormat="1" applyFont="1" applyBorder="1" applyAlignment="1">
      <alignment horizontal="right"/>
    </xf>
    <xf numFmtId="164" fontId="5179" fillId="0" borderId="5178" xfId="0" applyNumberFormat="1" applyFont="1" applyBorder="1" applyAlignment="1">
      <alignment horizontal="right"/>
    </xf>
    <xf numFmtId="164" fontId="5180" fillId="0" borderId="5179" xfId="0" applyNumberFormat="1" applyFont="1" applyBorder="1" applyAlignment="1">
      <alignment horizontal="right"/>
    </xf>
    <xf numFmtId="0" fontId="5181" fillId="0" borderId="5180" xfId="0" applyFont="1" applyBorder="1" applyAlignment="1">
      <alignment horizontal="right"/>
    </xf>
    <xf numFmtId="164" fontId="5182" fillId="0" borderId="5181" xfId="0" applyNumberFormat="1" applyFont="1" applyBorder="1" applyAlignment="1">
      <alignment horizontal="right"/>
    </xf>
    <xf numFmtId="164" fontId="5183" fillId="0" borderId="5182" xfId="0" applyNumberFormat="1" applyFont="1" applyBorder="1" applyAlignment="1">
      <alignment horizontal="right"/>
    </xf>
    <xf numFmtId="164" fontId="5184" fillId="0" borderId="5183" xfId="0" applyNumberFormat="1" applyFont="1" applyBorder="1" applyAlignment="1">
      <alignment horizontal="right"/>
    </xf>
    <xf numFmtId="164" fontId="5185" fillId="0" borderId="5184" xfId="0" applyNumberFormat="1" applyFont="1" applyBorder="1" applyAlignment="1">
      <alignment horizontal="right"/>
    </xf>
    <xf numFmtId="0" fontId="5186" fillId="0" borderId="5185" xfId="0" applyFont="1" applyBorder="1" applyAlignment="1">
      <alignment horizontal="right"/>
    </xf>
    <xf numFmtId="164" fontId="5187" fillId="0" borderId="5186" xfId="0" applyNumberFormat="1" applyFont="1" applyBorder="1" applyAlignment="1">
      <alignment horizontal="right"/>
    </xf>
    <xf numFmtId="164" fontId="5188" fillId="0" borderId="5187" xfId="0" applyNumberFormat="1" applyFont="1" applyBorder="1" applyAlignment="1">
      <alignment horizontal="right"/>
    </xf>
    <xf numFmtId="164" fontId="5189" fillId="0" borderId="5188" xfId="0" applyNumberFormat="1" applyFont="1" applyBorder="1" applyAlignment="1">
      <alignment horizontal="right"/>
    </xf>
    <xf numFmtId="164" fontId="5190" fillId="0" borderId="5189" xfId="0" applyNumberFormat="1" applyFont="1" applyBorder="1" applyAlignment="1">
      <alignment horizontal="right"/>
    </xf>
    <xf numFmtId="0" fontId="5191" fillId="0" borderId="5190" xfId="0" applyFont="1" applyBorder="1"/>
    <xf numFmtId="0" fontId="5192" fillId="0" borderId="5191" xfId="0" applyFont="1" applyBorder="1" applyAlignment="1">
      <alignment horizontal="right"/>
    </xf>
    <xf numFmtId="0" fontId="5193" fillId="0" borderId="5192" xfId="0" applyFont="1" applyBorder="1" applyAlignment="1">
      <alignment horizontal="right"/>
    </xf>
    <xf numFmtId="164" fontId="5194" fillId="0" borderId="5193" xfId="0" applyNumberFormat="1" applyFont="1" applyBorder="1" applyAlignment="1">
      <alignment horizontal="right"/>
    </xf>
    <xf numFmtId="164" fontId="5195" fillId="0" borderId="5194" xfId="0" applyNumberFormat="1" applyFont="1" applyBorder="1" applyAlignment="1">
      <alignment horizontal="right"/>
    </xf>
    <xf numFmtId="164" fontId="5196" fillId="0" borderId="5195" xfId="0" applyNumberFormat="1" applyFont="1" applyBorder="1" applyAlignment="1">
      <alignment horizontal="right"/>
    </xf>
    <xf numFmtId="164" fontId="5197" fillId="0" borderId="5196" xfId="0" applyNumberFormat="1" applyFont="1" applyBorder="1" applyAlignment="1">
      <alignment horizontal="right"/>
    </xf>
    <xf numFmtId="0" fontId="5198" fillId="0" borderId="5197" xfId="0" applyFont="1" applyBorder="1" applyAlignment="1">
      <alignment horizontal="right"/>
    </xf>
    <xf numFmtId="164" fontId="5199" fillId="0" borderId="5198" xfId="0" applyNumberFormat="1" applyFont="1" applyBorder="1" applyAlignment="1">
      <alignment horizontal="right"/>
    </xf>
    <xf numFmtId="164" fontId="5200" fillId="0" borderId="5199" xfId="0" applyNumberFormat="1" applyFont="1" applyBorder="1" applyAlignment="1">
      <alignment horizontal="right"/>
    </xf>
    <xf numFmtId="164" fontId="5201" fillId="0" borderId="5200" xfId="0" applyNumberFormat="1" applyFont="1" applyBorder="1" applyAlignment="1">
      <alignment horizontal="right"/>
    </xf>
    <xf numFmtId="164" fontId="5202" fillId="0" borderId="5201" xfId="0" applyNumberFormat="1" applyFont="1" applyBorder="1" applyAlignment="1">
      <alignment horizontal="right"/>
    </xf>
    <xf numFmtId="0" fontId="5203" fillId="0" borderId="5202" xfId="0" applyFont="1" applyBorder="1"/>
    <xf numFmtId="0" fontId="5204" fillId="0" borderId="5203" xfId="0" applyFont="1" applyBorder="1" applyAlignment="1">
      <alignment horizontal="right"/>
    </xf>
    <xf numFmtId="0" fontId="5205" fillId="0" borderId="5204" xfId="0" applyFont="1" applyBorder="1" applyAlignment="1">
      <alignment horizontal="right"/>
    </xf>
    <xf numFmtId="164" fontId="5206" fillId="0" borderId="5205" xfId="0" applyNumberFormat="1" applyFont="1" applyBorder="1" applyAlignment="1">
      <alignment horizontal="right"/>
    </xf>
    <xf numFmtId="164" fontId="5207" fillId="0" borderId="5206" xfId="0" applyNumberFormat="1" applyFont="1" applyBorder="1" applyAlignment="1">
      <alignment horizontal="right"/>
    </xf>
    <xf numFmtId="164" fontId="5208" fillId="0" borderId="5207" xfId="0" applyNumberFormat="1" applyFont="1" applyBorder="1" applyAlignment="1">
      <alignment horizontal="right"/>
    </xf>
    <xf numFmtId="164" fontId="5209" fillId="0" borderId="5208" xfId="0" applyNumberFormat="1" applyFont="1" applyBorder="1" applyAlignment="1">
      <alignment horizontal="right"/>
    </xf>
    <xf numFmtId="0" fontId="5210" fillId="0" borderId="5209" xfId="0" applyFont="1" applyBorder="1" applyAlignment="1">
      <alignment horizontal="right"/>
    </xf>
    <xf numFmtId="164" fontId="5211" fillId="0" borderId="5210" xfId="0" applyNumberFormat="1" applyFont="1" applyBorder="1" applyAlignment="1">
      <alignment horizontal="right"/>
    </xf>
    <xf numFmtId="164" fontId="5212" fillId="0" borderId="5211" xfId="0" applyNumberFormat="1" applyFont="1" applyBorder="1" applyAlignment="1">
      <alignment horizontal="right"/>
    </xf>
    <xf numFmtId="164" fontId="5213" fillId="0" borderId="5212" xfId="0" applyNumberFormat="1" applyFont="1" applyBorder="1" applyAlignment="1">
      <alignment horizontal="right"/>
    </xf>
    <xf numFmtId="164" fontId="5214" fillId="0" borderId="5213" xfId="0" applyNumberFormat="1" applyFont="1" applyBorder="1" applyAlignment="1">
      <alignment horizontal="right"/>
    </xf>
    <xf numFmtId="0" fontId="5215" fillId="0" borderId="5214" xfId="0" applyFont="1" applyBorder="1"/>
    <xf numFmtId="0" fontId="5216" fillId="0" borderId="5215" xfId="0" applyFont="1" applyBorder="1" applyAlignment="1">
      <alignment horizontal="right"/>
    </xf>
    <xf numFmtId="0" fontId="5217" fillId="0" borderId="5216" xfId="0" applyFont="1" applyBorder="1" applyAlignment="1">
      <alignment horizontal="right"/>
    </xf>
    <xf numFmtId="164" fontId="5218" fillId="0" borderId="5217" xfId="0" applyNumberFormat="1" applyFont="1" applyBorder="1" applyAlignment="1">
      <alignment horizontal="right"/>
    </xf>
    <xf numFmtId="164" fontId="5219" fillId="0" borderId="5218" xfId="0" applyNumberFormat="1" applyFont="1" applyBorder="1" applyAlignment="1">
      <alignment horizontal="right"/>
    </xf>
    <xf numFmtId="164" fontId="5220" fillId="0" borderId="5219" xfId="0" applyNumberFormat="1" applyFont="1" applyBorder="1" applyAlignment="1">
      <alignment horizontal="right"/>
    </xf>
    <xf numFmtId="164" fontId="5221" fillId="0" borderId="5220" xfId="0" applyNumberFormat="1" applyFont="1" applyBorder="1" applyAlignment="1">
      <alignment horizontal="right"/>
    </xf>
    <xf numFmtId="0" fontId="5222" fillId="0" borderId="5221" xfId="0" applyFont="1" applyBorder="1" applyAlignment="1">
      <alignment horizontal="right"/>
    </xf>
    <xf numFmtId="164" fontId="5223" fillId="0" borderId="5222" xfId="0" applyNumberFormat="1" applyFont="1" applyBorder="1" applyAlignment="1">
      <alignment horizontal="right"/>
    </xf>
    <xf numFmtId="164" fontId="5224" fillId="0" borderId="5223" xfId="0" applyNumberFormat="1" applyFont="1" applyBorder="1" applyAlignment="1">
      <alignment horizontal="right"/>
    </xf>
    <xf numFmtId="164" fontId="5225" fillId="0" borderId="5224" xfId="0" applyNumberFormat="1" applyFont="1" applyBorder="1" applyAlignment="1">
      <alignment horizontal="right"/>
    </xf>
    <xf numFmtId="164" fontId="5226" fillId="0" borderId="5225" xfId="0" applyNumberFormat="1" applyFont="1" applyBorder="1" applyAlignment="1">
      <alignment horizontal="right"/>
    </xf>
    <xf numFmtId="0" fontId="5227" fillId="0" borderId="5226" xfId="0" applyFont="1" applyBorder="1"/>
    <xf numFmtId="0" fontId="5228" fillId="0" borderId="5227" xfId="0" applyFont="1" applyBorder="1" applyAlignment="1">
      <alignment horizontal="right"/>
    </xf>
    <xf numFmtId="0" fontId="5229" fillId="0" borderId="5228" xfId="0" applyFont="1" applyBorder="1" applyAlignment="1">
      <alignment horizontal="right"/>
    </xf>
    <xf numFmtId="164" fontId="5230" fillId="0" borderId="5229" xfId="0" applyNumberFormat="1" applyFont="1" applyBorder="1" applyAlignment="1">
      <alignment horizontal="right"/>
    </xf>
    <xf numFmtId="164" fontId="5231" fillId="0" borderId="5230" xfId="0" applyNumberFormat="1" applyFont="1" applyBorder="1" applyAlignment="1">
      <alignment horizontal="right"/>
    </xf>
    <xf numFmtId="164" fontId="5232" fillId="0" borderId="5231" xfId="0" applyNumberFormat="1" applyFont="1" applyBorder="1" applyAlignment="1">
      <alignment horizontal="right"/>
    </xf>
    <xf numFmtId="164" fontId="5233" fillId="0" borderId="5232" xfId="0" applyNumberFormat="1" applyFont="1" applyBorder="1" applyAlignment="1">
      <alignment horizontal="right"/>
    </xf>
    <xf numFmtId="0" fontId="5234" fillId="0" borderId="5233" xfId="0" applyFont="1" applyBorder="1" applyAlignment="1">
      <alignment horizontal="right"/>
    </xf>
    <xf numFmtId="164" fontId="5235" fillId="0" borderId="5234" xfId="0" applyNumberFormat="1" applyFont="1" applyBorder="1" applyAlignment="1">
      <alignment horizontal="right"/>
    </xf>
    <xf numFmtId="164" fontId="5236" fillId="0" borderId="5235" xfId="0" applyNumberFormat="1" applyFont="1" applyBorder="1" applyAlignment="1">
      <alignment horizontal="right"/>
    </xf>
    <xf numFmtId="164" fontId="5237" fillId="0" borderId="5236" xfId="0" applyNumberFormat="1" applyFont="1" applyBorder="1" applyAlignment="1">
      <alignment horizontal="right"/>
    </xf>
    <xf numFmtId="164" fontId="5238" fillId="0" borderId="5237" xfId="0" applyNumberFormat="1" applyFont="1" applyBorder="1" applyAlignment="1">
      <alignment horizontal="right"/>
    </xf>
    <xf numFmtId="0" fontId="5239" fillId="0" borderId="5238" xfId="0" applyFont="1" applyBorder="1"/>
    <xf numFmtId="0" fontId="5240" fillId="0" borderId="5239" xfId="0" applyFont="1" applyBorder="1" applyAlignment="1">
      <alignment horizontal="right"/>
    </xf>
    <xf numFmtId="0" fontId="5241" fillId="0" borderId="5240" xfId="0" applyFont="1" applyBorder="1" applyAlignment="1">
      <alignment horizontal="right"/>
    </xf>
    <xf numFmtId="164" fontId="5242" fillId="0" borderId="5241" xfId="0" applyNumberFormat="1" applyFont="1" applyBorder="1" applyAlignment="1">
      <alignment horizontal="right"/>
    </xf>
    <xf numFmtId="164" fontId="5243" fillId="0" borderId="5242" xfId="0" applyNumberFormat="1" applyFont="1" applyBorder="1" applyAlignment="1">
      <alignment horizontal="right"/>
    </xf>
    <xf numFmtId="164" fontId="5244" fillId="0" borderId="5243" xfId="0" applyNumberFormat="1" applyFont="1" applyBorder="1" applyAlignment="1">
      <alignment horizontal="right"/>
    </xf>
    <xf numFmtId="164" fontId="5245" fillId="0" borderId="5244" xfId="0" applyNumberFormat="1" applyFont="1" applyBorder="1" applyAlignment="1">
      <alignment horizontal="right"/>
    </xf>
    <xf numFmtId="0" fontId="5246" fillId="0" borderId="5245" xfId="0" applyFont="1" applyBorder="1" applyAlignment="1">
      <alignment horizontal="right"/>
    </xf>
    <xf numFmtId="164" fontId="5247" fillId="0" borderId="5246" xfId="0" applyNumberFormat="1" applyFont="1" applyBorder="1" applyAlignment="1">
      <alignment horizontal="right"/>
    </xf>
    <xf numFmtId="164" fontId="5248" fillId="0" borderId="5247" xfId="0" applyNumberFormat="1" applyFont="1" applyBorder="1" applyAlignment="1">
      <alignment horizontal="right"/>
    </xf>
    <xf numFmtId="164" fontId="5249" fillId="0" borderId="5248" xfId="0" applyNumberFormat="1" applyFont="1" applyBorder="1" applyAlignment="1">
      <alignment horizontal="right"/>
    </xf>
    <xf numFmtId="164" fontId="5250" fillId="0" borderId="5249" xfId="0" applyNumberFormat="1" applyFont="1" applyBorder="1" applyAlignment="1">
      <alignment horizontal="right"/>
    </xf>
    <xf numFmtId="0" fontId="5251" fillId="0" borderId="5250" xfId="0" applyFont="1" applyBorder="1" applyAlignment="1">
      <alignment horizontal="right"/>
    </xf>
    <xf numFmtId="164" fontId="5252" fillId="0" borderId="5251" xfId="0" applyNumberFormat="1" applyFont="1" applyBorder="1" applyAlignment="1">
      <alignment horizontal="right"/>
    </xf>
    <xf numFmtId="164" fontId="5253" fillId="0" borderId="5252" xfId="0" applyNumberFormat="1" applyFont="1" applyBorder="1" applyAlignment="1">
      <alignment horizontal="right"/>
    </xf>
    <xf numFmtId="164" fontId="5254" fillId="0" borderId="5253" xfId="0" applyNumberFormat="1" applyFont="1" applyBorder="1" applyAlignment="1">
      <alignment horizontal="right"/>
    </xf>
    <xf numFmtId="164" fontId="5255" fillId="0" borderId="5254" xfId="0" applyNumberFormat="1" applyFont="1" applyBorder="1" applyAlignment="1">
      <alignment horizontal="right"/>
    </xf>
    <xf numFmtId="0" fontId="5256" fillId="0" borderId="5255" xfId="0" applyFont="1" applyBorder="1"/>
    <xf numFmtId="0" fontId="5257" fillId="0" borderId="5256" xfId="0" applyFont="1" applyBorder="1" applyAlignment="1">
      <alignment horizontal="right"/>
    </xf>
    <xf numFmtId="0" fontId="5258" fillId="0" borderId="5257" xfId="0" applyFont="1" applyBorder="1" applyAlignment="1">
      <alignment horizontal="right"/>
    </xf>
    <xf numFmtId="164" fontId="5259" fillId="0" borderId="5258" xfId="0" applyNumberFormat="1" applyFont="1" applyBorder="1" applyAlignment="1">
      <alignment horizontal="right"/>
    </xf>
    <xf numFmtId="164" fontId="5260" fillId="0" borderId="5259" xfId="0" applyNumberFormat="1" applyFont="1" applyBorder="1" applyAlignment="1">
      <alignment horizontal="right"/>
    </xf>
    <xf numFmtId="164" fontId="5261" fillId="0" borderId="5260" xfId="0" applyNumberFormat="1" applyFont="1" applyBorder="1" applyAlignment="1">
      <alignment horizontal="right"/>
    </xf>
    <xf numFmtId="164" fontId="5262" fillId="0" borderId="5261" xfId="0" applyNumberFormat="1" applyFont="1" applyBorder="1" applyAlignment="1">
      <alignment horizontal="right"/>
    </xf>
    <xf numFmtId="0" fontId="5263" fillId="0" borderId="5262" xfId="0" applyFont="1" applyBorder="1" applyAlignment="1">
      <alignment horizontal="right"/>
    </xf>
    <xf numFmtId="164" fontId="5264" fillId="0" borderId="5263" xfId="0" applyNumberFormat="1" applyFont="1" applyBorder="1" applyAlignment="1">
      <alignment horizontal="right"/>
    </xf>
    <xf numFmtId="164" fontId="5265" fillId="0" borderId="5264" xfId="0" applyNumberFormat="1" applyFont="1" applyBorder="1" applyAlignment="1">
      <alignment horizontal="right"/>
    </xf>
    <xf numFmtId="164" fontId="5266" fillId="0" borderId="5265" xfId="0" applyNumberFormat="1" applyFont="1" applyBorder="1" applyAlignment="1">
      <alignment horizontal="right"/>
    </xf>
    <xf numFmtId="164" fontId="5267" fillId="0" borderId="5266" xfId="0" applyNumberFormat="1" applyFont="1" applyBorder="1" applyAlignment="1">
      <alignment horizontal="right"/>
    </xf>
    <xf numFmtId="0" fontId="5268" fillId="0" borderId="5267" xfId="0" applyFont="1" applyBorder="1" applyAlignment="1">
      <alignment horizontal="right"/>
    </xf>
    <xf numFmtId="164" fontId="5269" fillId="0" borderId="5268" xfId="0" applyNumberFormat="1" applyFont="1" applyBorder="1" applyAlignment="1">
      <alignment horizontal="right"/>
    </xf>
    <xf numFmtId="164" fontId="5270" fillId="0" borderId="5269" xfId="0" applyNumberFormat="1" applyFont="1" applyBorder="1" applyAlignment="1">
      <alignment horizontal="right"/>
    </xf>
    <xf numFmtId="164" fontId="5271" fillId="0" borderId="5270" xfId="0" applyNumberFormat="1" applyFont="1" applyBorder="1" applyAlignment="1">
      <alignment horizontal="right"/>
    </xf>
    <xf numFmtId="164" fontId="5272" fillId="0" borderId="5271" xfId="0" applyNumberFormat="1" applyFont="1" applyBorder="1" applyAlignment="1">
      <alignment horizontal="right"/>
    </xf>
    <xf numFmtId="0" fontId="5273" fillId="0" borderId="5272" xfId="0" applyFont="1" applyBorder="1"/>
    <xf numFmtId="0" fontId="5274" fillId="0" borderId="5273" xfId="0" applyFont="1" applyBorder="1" applyAlignment="1">
      <alignment horizontal="right"/>
    </xf>
    <xf numFmtId="0" fontId="5275" fillId="0" borderId="5274" xfId="0" applyFont="1" applyBorder="1" applyAlignment="1">
      <alignment horizontal="right"/>
    </xf>
    <xf numFmtId="164" fontId="5276" fillId="0" borderId="5275" xfId="0" applyNumberFormat="1" applyFont="1" applyBorder="1" applyAlignment="1">
      <alignment horizontal="right"/>
    </xf>
    <xf numFmtId="164" fontId="5277" fillId="0" borderId="5276" xfId="0" applyNumberFormat="1" applyFont="1" applyBorder="1" applyAlignment="1">
      <alignment horizontal="right"/>
    </xf>
    <xf numFmtId="164" fontId="5278" fillId="0" borderId="5277" xfId="0" applyNumberFormat="1" applyFont="1" applyBorder="1" applyAlignment="1">
      <alignment horizontal="right"/>
    </xf>
    <xf numFmtId="164" fontId="5279" fillId="0" borderId="5278" xfId="0" applyNumberFormat="1" applyFont="1" applyBorder="1" applyAlignment="1">
      <alignment horizontal="right"/>
    </xf>
    <xf numFmtId="0" fontId="5280" fillId="0" borderId="5279" xfId="0" applyFont="1" applyBorder="1" applyAlignment="1">
      <alignment horizontal="right"/>
    </xf>
    <xf numFmtId="164" fontId="5281" fillId="0" borderId="5280" xfId="0" applyNumberFormat="1" applyFont="1" applyBorder="1" applyAlignment="1">
      <alignment horizontal="right"/>
    </xf>
    <xf numFmtId="164" fontId="5282" fillId="0" borderId="5281" xfId="0" applyNumberFormat="1" applyFont="1" applyBorder="1" applyAlignment="1">
      <alignment horizontal="right"/>
    </xf>
    <xf numFmtId="164" fontId="5283" fillId="0" borderId="5282" xfId="0" applyNumberFormat="1" applyFont="1" applyBorder="1" applyAlignment="1">
      <alignment horizontal="right"/>
    </xf>
    <xf numFmtId="164" fontId="5284" fillId="0" borderId="5283" xfId="0" applyNumberFormat="1" applyFont="1" applyBorder="1" applyAlignment="1">
      <alignment horizontal="right"/>
    </xf>
    <xf numFmtId="0" fontId="5285" fillId="0" borderId="5284" xfId="0" applyFont="1" applyBorder="1" applyAlignment="1">
      <alignment horizontal="right"/>
    </xf>
    <xf numFmtId="164" fontId="5286" fillId="0" borderId="5285" xfId="0" applyNumberFormat="1" applyFont="1" applyBorder="1" applyAlignment="1">
      <alignment horizontal="right"/>
    </xf>
    <xf numFmtId="164" fontId="5287" fillId="0" borderId="5286" xfId="0" applyNumberFormat="1" applyFont="1" applyBorder="1" applyAlignment="1">
      <alignment horizontal="right"/>
    </xf>
    <xf numFmtId="164" fontId="5288" fillId="0" borderId="5287" xfId="0" applyNumberFormat="1" applyFont="1" applyBorder="1" applyAlignment="1">
      <alignment horizontal="right"/>
    </xf>
    <xf numFmtId="164" fontId="5289" fillId="0" borderId="5288" xfId="0" applyNumberFormat="1" applyFont="1" applyBorder="1" applyAlignment="1">
      <alignment horizontal="right"/>
    </xf>
    <xf numFmtId="0" fontId="5290" fillId="0" borderId="5289" xfId="0" applyFont="1" applyBorder="1" applyAlignment="1">
      <alignment horizontal="right"/>
    </xf>
    <xf numFmtId="164" fontId="5291" fillId="0" borderId="5290" xfId="0" applyNumberFormat="1" applyFont="1" applyBorder="1" applyAlignment="1">
      <alignment horizontal="right"/>
    </xf>
    <xf numFmtId="164" fontId="5292" fillId="0" borderId="5291" xfId="0" applyNumberFormat="1" applyFont="1" applyBorder="1" applyAlignment="1">
      <alignment horizontal="right"/>
    </xf>
    <xf numFmtId="164" fontId="5293" fillId="0" borderId="5292" xfId="0" applyNumberFormat="1" applyFont="1" applyBorder="1" applyAlignment="1">
      <alignment horizontal="right"/>
    </xf>
    <xf numFmtId="164" fontId="5294" fillId="0" borderId="5293" xfId="0" applyNumberFormat="1" applyFont="1" applyBorder="1" applyAlignment="1">
      <alignment horizontal="right"/>
    </xf>
    <xf numFmtId="0" fontId="5295" fillId="0" borderId="5294" xfId="0" applyFont="1" applyBorder="1" applyAlignment="1">
      <alignment horizontal="right"/>
    </xf>
    <xf numFmtId="164" fontId="5296" fillId="0" borderId="5295" xfId="0" applyNumberFormat="1" applyFont="1" applyBorder="1" applyAlignment="1">
      <alignment horizontal="right"/>
    </xf>
    <xf numFmtId="164" fontId="5297" fillId="0" borderId="5296" xfId="0" applyNumberFormat="1" applyFont="1" applyBorder="1" applyAlignment="1">
      <alignment horizontal="right"/>
    </xf>
    <xf numFmtId="164" fontId="5298" fillId="0" borderId="5297" xfId="0" applyNumberFormat="1" applyFont="1" applyBorder="1" applyAlignment="1">
      <alignment horizontal="right"/>
    </xf>
    <xf numFmtId="164" fontId="5299" fillId="0" borderId="5298" xfId="0" applyNumberFormat="1" applyFont="1" applyBorder="1" applyAlignment="1">
      <alignment horizontal="right"/>
    </xf>
    <xf numFmtId="0" fontId="5300" fillId="0" borderId="5299" xfId="0" applyFont="1" applyBorder="1"/>
    <xf numFmtId="0" fontId="5301" fillId="0" borderId="5300" xfId="0" applyFont="1" applyBorder="1" applyAlignment="1">
      <alignment horizontal="right"/>
    </xf>
    <xf numFmtId="0" fontId="5302" fillId="0" borderId="5301" xfId="0" applyFont="1" applyBorder="1" applyAlignment="1">
      <alignment horizontal="right"/>
    </xf>
    <xf numFmtId="164" fontId="5303" fillId="0" borderId="5302" xfId="0" applyNumberFormat="1" applyFont="1" applyBorder="1" applyAlignment="1">
      <alignment horizontal="right"/>
    </xf>
    <xf numFmtId="164" fontId="5304" fillId="0" borderId="5303" xfId="0" applyNumberFormat="1" applyFont="1" applyBorder="1" applyAlignment="1">
      <alignment horizontal="right"/>
    </xf>
    <xf numFmtId="164" fontId="5305" fillId="0" borderId="5304" xfId="0" applyNumberFormat="1" applyFont="1" applyBorder="1" applyAlignment="1">
      <alignment horizontal="right"/>
    </xf>
    <xf numFmtId="164" fontId="5306" fillId="0" borderId="5305" xfId="0" applyNumberFormat="1" applyFont="1" applyBorder="1" applyAlignment="1">
      <alignment horizontal="right"/>
    </xf>
    <xf numFmtId="0" fontId="5307" fillId="0" borderId="5306" xfId="0" applyFont="1" applyBorder="1" applyAlignment="1">
      <alignment horizontal="right"/>
    </xf>
    <xf numFmtId="164" fontId="5308" fillId="0" borderId="5307" xfId="0" applyNumberFormat="1" applyFont="1" applyBorder="1" applyAlignment="1">
      <alignment horizontal="right"/>
    </xf>
    <xf numFmtId="164" fontId="5309" fillId="0" borderId="5308" xfId="0" applyNumberFormat="1" applyFont="1" applyBorder="1" applyAlignment="1">
      <alignment horizontal="right"/>
    </xf>
    <xf numFmtId="164" fontId="5310" fillId="0" borderId="5309" xfId="0" applyNumberFormat="1" applyFont="1" applyBorder="1" applyAlignment="1">
      <alignment horizontal="right"/>
    </xf>
    <xf numFmtId="164" fontId="5311" fillId="0" borderId="5310" xfId="0" applyNumberFormat="1" applyFont="1" applyBorder="1" applyAlignment="1">
      <alignment horizontal="right"/>
    </xf>
    <xf numFmtId="0" fontId="5312" fillId="0" borderId="5311" xfId="0" applyFont="1" applyBorder="1" applyAlignment="1">
      <alignment horizontal="right"/>
    </xf>
    <xf numFmtId="164" fontId="5313" fillId="0" borderId="5312" xfId="0" applyNumberFormat="1" applyFont="1" applyBorder="1" applyAlignment="1">
      <alignment horizontal="right"/>
    </xf>
    <xf numFmtId="164" fontId="5314" fillId="0" borderId="5313" xfId="0" applyNumberFormat="1" applyFont="1" applyBorder="1" applyAlignment="1">
      <alignment horizontal="right"/>
    </xf>
    <xf numFmtId="164" fontId="5315" fillId="0" borderId="5314" xfId="0" applyNumberFormat="1" applyFont="1" applyBorder="1" applyAlignment="1">
      <alignment horizontal="right"/>
    </xf>
    <xf numFmtId="164" fontId="5316" fillId="0" borderId="5315" xfId="0" applyNumberFormat="1" applyFont="1" applyBorder="1" applyAlignment="1">
      <alignment horizontal="right"/>
    </xf>
    <xf numFmtId="0" fontId="5317" fillId="0" borderId="5316" xfId="0" applyFont="1" applyBorder="1"/>
    <xf numFmtId="0" fontId="5318" fillId="0" borderId="5317" xfId="0" applyFont="1" applyBorder="1" applyAlignment="1">
      <alignment horizontal="right"/>
    </xf>
    <xf numFmtId="0" fontId="5319" fillId="0" borderId="5318" xfId="0" applyFont="1" applyBorder="1" applyAlignment="1">
      <alignment horizontal="right"/>
    </xf>
    <xf numFmtId="164" fontId="5320" fillId="0" borderId="5319" xfId="0" applyNumberFormat="1" applyFont="1" applyBorder="1" applyAlignment="1">
      <alignment horizontal="right"/>
    </xf>
    <xf numFmtId="164" fontId="5321" fillId="0" borderId="5320" xfId="0" applyNumberFormat="1" applyFont="1" applyBorder="1" applyAlignment="1">
      <alignment horizontal="right"/>
    </xf>
    <xf numFmtId="164" fontId="5322" fillId="0" borderId="5321" xfId="0" applyNumberFormat="1" applyFont="1" applyBorder="1" applyAlignment="1">
      <alignment horizontal="right"/>
    </xf>
    <xf numFmtId="164" fontId="5323" fillId="0" borderId="5322" xfId="0" applyNumberFormat="1" applyFont="1" applyBorder="1" applyAlignment="1">
      <alignment horizontal="right"/>
    </xf>
    <xf numFmtId="0" fontId="5324" fillId="0" borderId="5323" xfId="0" applyFont="1" applyBorder="1" applyAlignment="1">
      <alignment horizontal="right"/>
    </xf>
    <xf numFmtId="164" fontId="5325" fillId="0" borderId="5324" xfId="0" applyNumberFormat="1" applyFont="1" applyBorder="1" applyAlignment="1">
      <alignment horizontal="right"/>
    </xf>
    <xf numFmtId="164" fontId="5326" fillId="0" borderId="5325" xfId="0" applyNumberFormat="1" applyFont="1" applyBorder="1" applyAlignment="1">
      <alignment horizontal="right"/>
    </xf>
    <xf numFmtId="164" fontId="5327" fillId="0" borderId="5326" xfId="0" applyNumberFormat="1" applyFont="1" applyBorder="1" applyAlignment="1">
      <alignment horizontal="right"/>
    </xf>
    <xf numFmtId="164" fontId="5328" fillId="0" borderId="5327" xfId="0" applyNumberFormat="1" applyFont="1" applyBorder="1" applyAlignment="1">
      <alignment horizontal="right"/>
    </xf>
    <xf numFmtId="0" fontId="5329" fillId="0" borderId="5328" xfId="0" applyFont="1" applyBorder="1" applyAlignment="1">
      <alignment horizontal="right"/>
    </xf>
    <xf numFmtId="164" fontId="5330" fillId="0" borderId="5329" xfId="0" applyNumberFormat="1" applyFont="1" applyBorder="1" applyAlignment="1">
      <alignment horizontal="right"/>
    </xf>
    <xf numFmtId="164" fontId="5331" fillId="0" borderId="5330" xfId="0" applyNumberFormat="1" applyFont="1" applyBorder="1" applyAlignment="1">
      <alignment horizontal="right"/>
    </xf>
    <xf numFmtId="164" fontId="5332" fillId="0" borderId="5331" xfId="0" applyNumberFormat="1" applyFont="1" applyBorder="1" applyAlignment="1">
      <alignment horizontal="right"/>
    </xf>
    <xf numFmtId="164" fontId="5333" fillId="0" borderId="5332" xfId="0" applyNumberFormat="1" applyFont="1" applyBorder="1" applyAlignment="1">
      <alignment horizontal="right"/>
    </xf>
    <xf numFmtId="0" fontId="5334" fillId="0" borderId="5333" xfId="0" applyFont="1" applyBorder="1"/>
    <xf numFmtId="0" fontId="5335" fillId="0" borderId="5334" xfId="0" applyFont="1" applyBorder="1" applyAlignment="1">
      <alignment horizontal="right"/>
    </xf>
    <xf numFmtId="0" fontId="5336" fillId="0" borderId="5335" xfId="0" applyFont="1" applyBorder="1" applyAlignment="1">
      <alignment horizontal="right"/>
    </xf>
    <xf numFmtId="164" fontId="5337" fillId="0" borderId="5336" xfId="0" applyNumberFormat="1" applyFont="1" applyBorder="1" applyAlignment="1">
      <alignment horizontal="right"/>
    </xf>
    <xf numFmtId="164" fontId="5338" fillId="0" borderId="5337" xfId="0" applyNumberFormat="1" applyFont="1" applyBorder="1" applyAlignment="1">
      <alignment horizontal="right"/>
    </xf>
    <xf numFmtId="164" fontId="5339" fillId="0" borderId="5338" xfId="0" applyNumberFormat="1" applyFont="1" applyBorder="1" applyAlignment="1">
      <alignment horizontal="right"/>
    </xf>
    <xf numFmtId="164" fontId="5340" fillId="0" borderId="5339" xfId="0" applyNumberFormat="1" applyFont="1" applyBorder="1" applyAlignment="1">
      <alignment horizontal="right"/>
    </xf>
    <xf numFmtId="0" fontId="5341" fillId="0" borderId="5340" xfId="0" applyFont="1" applyBorder="1" applyAlignment="1">
      <alignment horizontal="right"/>
    </xf>
    <xf numFmtId="164" fontId="5342" fillId="0" borderId="5341" xfId="0" applyNumberFormat="1" applyFont="1" applyBorder="1" applyAlignment="1">
      <alignment horizontal="right"/>
    </xf>
    <xf numFmtId="164" fontId="5343" fillId="0" borderId="5342" xfId="0" applyNumberFormat="1" applyFont="1" applyBorder="1" applyAlignment="1">
      <alignment horizontal="right"/>
    </xf>
    <xf numFmtId="164" fontId="5344" fillId="0" borderId="5343" xfId="0" applyNumberFormat="1" applyFont="1" applyBorder="1" applyAlignment="1">
      <alignment horizontal="right"/>
    </xf>
    <xf numFmtId="164" fontId="5345" fillId="0" borderId="5344" xfId="0" applyNumberFormat="1" applyFont="1" applyBorder="1" applyAlignment="1">
      <alignment horizontal="right"/>
    </xf>
    <xf numFmtId="0" fontId="5346" fillId="0" borderId="5345" xfId="0" applyFont="1" applyBorder="1" applyAlignment="1">
      <alignment horizontal="right"/>
    </xf>
    <xf numFmtId="164" fontId="5347" fillId="0" borderId="5346" xfId="0" applyNumberFormat="1" applyFont="1" applyBorder="1" applyAlignment="1">
      <alignment horizontal="right"/>
    </xf>
    <xf numFmtId="164" fontId="5348" fillId="0" borderId="5347" xfId="0" applyNumberFormat="1" applyFont="1" applyBorder="1" applyAlignment="1">
      <alignment horizontal="right"/>
    </xf>
    <xf numFmtId="164" fontId="5349" fillId="0" borderId="5348" xfId="0" applyNumberFormat="1" applyFont="1" applyBorder="1" applyAlignment="1">
      <alignment horizontal="right"/>
    </xf>
    <xf numFmtId="164" fontId="5350" fillId="0" borderId="5349" xfId="0" applyNumberFormat="1" applyFont="1" applyBorder="1" applyAlignment="1">
      <alignment horizontal="right"/>
    </xf>
    <xf numFmtId="0" fontId="5351" fillId="0" borderId="5350" xfId="0" applyFont="1" applyBorder="1" applyAlignment="1">
      <alignment horizontal="right"/>
    </xf>
    <xf numFmtId="164" fontId="5352" fillId="0" borderId="5351" xfId="0" applyNumberFormat="1" applyFont="1" applyBorder="1" applyAlignment="1">
      <alignment horizontal="right"/>
    </xf>
    <xf numFmtId="164" fontId="5353" fillId="0" borderId="5352" xfId="0" applyNumberFormat="1" applyFont="1" applyBorder="1" applyAlignment="1">
      <alignment horizontal="right"/>
    </xf>
    <xf numFmtId="164" fontId="5354" fillId="0" borderId="5353" xfId="0" applyNumberFormat="1" applyFont="1" applyBorder="1" applyAlignment="1">
      <alignment horizontal="right"/>
    </xf>
    <xf numFmtId="164" fontId="5355" fillId="0" borderId="5354" xfId="0" applyNumberFormat="1" applyFont="1" applyBorder="1" applyAlignment="1">
      <alignment horizontal="right"/>
    </xf>
    <xf numFmtId="0" fontId="5356" fillId="0" borderId="5355" xfId="0" applyFont="1" applyBorder="1" applyAlignment="1">
      <alignment horizontal="right"/>
    </xf>
    <xf numFmtId="164" fontId="5357" fillId="0" borderId="5356" xfId="0" applyNumberFormat="1" applyFont="1" applyBorder="1" applyAlignment="1">
      <alignment horizontal="right"/>
    </xf>
    <xf numFmtId="164" fontId="5358" fillId="0" borderId="5357" xfId="0" applyNumberFormat="1" applyFont="1" applyBorder="1" applyAlignment="1">
      <alignment horizontal="right"/>
    </xf>
    <xf numFmtId="164" fontId="5359" fillId="0" borderId="5358" xfId="0" applyNumberFormat="1" applyFont="1" applyBorder="1" applyAlignment="1">
      <alignment horizontal="right"/>
    </xf>
    <xf numFmtId="164" fontId="5360" fillId="0" borderId="5359" xfId="0" applyNumberFormat="1" applyFont="1" applyBorder="1" applyAlignment="1">
      <alignment horizontal="right"/>
    </xf>
    <xf numFmtId="0" fontId="5361" fillId="0" borderId="5360" xfId="0" applyFont="1" applyBorder="1"/>
    <xf numFmtId="0" fontId="5362" fillId="0" borderId="5361" xfId="0" applyFont="1" applyBorder="1" applyAlignment="1">
      <alignment horizontal="right"/>
    </xf>
    <xf numFmtId="0" fontId="5363" fillId="0" borderId="5362" xfId="0" applyFont="1" applyBorder="1" applyAlignment="1">
      <alignment horizontal="right"/>
    </xf>
    <xf numFmtId="164" fontId="5364" fillId="0" borderId="5363" xfId="0" applyNumberFormat="1" applyFont="1" applyBorder="1" applyAlignment="1">
      <alignment horizontal="right"/>
    </xf>
    <xf numFmtId="164" fontId="5365" fillId="0" borderId="5364" xfId="0" applyNumberFormat="1" applyFont="1" applyBorder="1" applyAlignment="1">
      <alignment horizontal="right"/>
    </xf>
    <xf numFmtId="164" fontId="5366" fillId="0" borderId="5365" xfId="0" applyNumberFormat="1" applyFont="1" applyBorder="1" applyAlignment="1">
      <alignment horizontal="right"/>
    </xf>
    <xf numFmtId="164" fontId="5367" fillId="0" borderId="5366" xfId="0" applyNumberFormat="1" applyFont="1" applyBorder="1" applyAlignment="1">
      <alignment horizontal="right"/>
    </xf>
    <xf numFmtId="0" fontId="5368" fillId="0" borderId="5367" xfId="0" applyFont="1" applyBorder="1" applyAlignment="1">
      <alignment horizontal="right"/>
    </xf>
    <xf numFmtId="164" fontId="5369" fillId="0" borderId="5368" xfId="0" applyNumberFormat="1" applyFont="1" applyBorder="1" applyAlignment="1">
      <alignment horizontal="right"/>
    </xf>
    <xf numFmtId="164" fontId="5370" fillId="0" borderId="5369" xfId="0" applyNumberFormat="1" applyFont="1" applyBorder="1" applyAlignment="1">
      <alignment horizontal="right"/>
    </xf>
    <xf numFmtId="164" fontId="5371" fillId="0" borderId="5370" xfId="0" applyNumberFormat="1" applyFont="1" applyBorder="1" applyAlignment="1">
      <alignment horizontal="right"/>
    </xf>
    <xf numFmtId="164" fontId="5372" fillId="0" borderId="5371" xfId="0" applyNumberFormat="1" applyFont="1" applyBorder="1" applyAlignment="1">
      <alignment horizontal="right"/>
    </xf>
    <xf numFmtId="0" fontId="5373" fillId="0" borderId="5372" xfId="0" applyFont="1" applyBorder="1" applyAlignment="1">
      <alignment horizontal="right"/>
    </xf>
    <xf numFmtId="164" fontId="5374" fillId="0" borderId="5373" xfId="0" applyNumberFormat="1" applyFont="1" applyBorder="1" applyAlignment="1">
      <alignment horizontal="right"/>
    </xf>
    <xf numFmtId="164" fontId="5375" fillId="0" borderId="5374" xfId="0" applyNumberFormat="1" applyFont="1" applyBorder="1" applyAlignment="1">
      <alignment horizontal="right"/>
    </xf>
    <xf numFmtId="164" fontId="5376" fillId="0" borderId="5375" xfId="0" applyNumberFormat="1" applyFont="1" applyBorder="1" applyAlignment="1">
      <alignment horizontal="right"/>
    </xf>
    <xf numFmtId="164" fontId="5377" fillId="0" borderId="5376" xfId="0" applyNumberFormat="1" applyFont="1" applyBorder="1" applyAlignment="1">
      <alignment horizontal="right"/>
    </xf>
    <xf numFmtId="0" fontId="5378" fillId="0" borderId="5377" xfId="0" applyFont="1" applyBorder="1" applyAlignment="1">
      <alignment horizontal="right"/>
    </xf>
    <xf numFmtId="164" fontId="5379" fillId="0" borderId="5378" xfId="0" applyNumberFormat="1" applyFont="1" applyBorder="1" applyAlignment="1">
      <alignment horizontal="right"/>
    </xf>
    <xf numFmtId="164" fontId="5380" fillId="0" borderId="5379" xfId="0" applyNumberFormat="1" applyFont="1" applyBorder="1" applyAlignment="1">
      <alignment horizontal="right"/>
    </xf>
    <xf numFmtId="164" fontId="5381" fillId="0" borderId="5380" xfId="0" applyNumberFormat="1" applyFont="1" applyBorder="1" applyAlignment="1">
      <alignment horizontal="right"/>
    </xf>
    <xf numFmtId="164" fontId="5382" fillId="0" borderId="5381" xfId="0" applyNumberFormat="1" applyFont="1" applyBorder="1" applyAlignment="1">
      <alignment horizontal="right"/>
    </xf>
    <xf numFmtId="0" fontId="5383" fillId="0" borderId="5382" xfId="0" applyFont="1" applyBorder="1"/>
    <xf numFmtId="0" fontId="5384" fillId="0" borderId="5383" xfId="0" applyFont="1" applyBorder="1" applyAlignment="1">
      <alignment horizontal="right"/>
    </xf>
    <xf numFmtId="0" fontId="5385" fillId="0" borderId="5384" xfId="0" applyFont="1" applyBorder="1" applyAlignment="1">
      <alignment horizontal="right"/>
    </xf>
    <xf numFmtId="164" fontId="5386" fillId="0" borderId="5385" xfId="0" applyNumberFormat="1" applyFont="1" applyBorder="1" applyAlignment="1">
      <alignment horizontal="right"/>
    </xf>
    <xf numFmtId="164" fontId="5387" fillId="0" borderId="5386" xfId="0" applyNumberFormat="1" applyFont="1" applyBorder="1" applyAlignment="1">
      <alignment horizontal="right"/>
    </xf>
    <xf numFmtId="164" fontId="5388" fillId="0" borderId="5387" xfId="0" applyNumberFormat="1" applyFont="1" applyBorder="1" applyAlignment="1">
      <alignment horizontal="right"/>
    </xf>
    <xf numFmtId="164" fontId="5389" fillId="0" borderId="5388" xfId="0" applyNumberFormat="1" applyFont="1" applyBorder="1" applyAlignment="1">
      <alignment horizontal="right"/>
    </xf>
    <xf numFmtId="0" fontId="5390" fillId="0" borderId="5389" xfId="0" applyFont="1" applyBorder="1"/>
    <xf numFmtId="0" fontId="5395" fillId="0" borderId="5394" xfId="0" applyFont="1" applyBorder="1"/>
    <xf numFmtId="0" fontId="5396" fillId="0" borderId="5395" xfId="0" applyFont="1" applyBorder="1" applyAlignment="1">
      <alignment horizontal="right"/>
    </xf>
    <xf numFmtId="0" fontId="5397" fillId="0" borderId="5396" xfId="0" applyFont="1" applyBorder="1" applyAlignment="1">
      <alignment horizontal="right"/>
    </xf>
    <xf numFmtId="0" fontId="5398" fillId="0" borderId="5397" xfId="0" applyFont="1" applyBorder="1" applyAlignment="1">
      <alignment horizontal="right"/>
    </xf>
    <xf numFmtId="0" fontId="5399" fillId="0" borderId="5398" xfId="0" applyFont="1" applyBorder="1" applyAlignment="1">
      <alignment horizontal="right"/>
    </xf>
    <xf numFmtId="0" fontId="5400" fillId="0" borderId="5399" xfId="0" applyFont="1" applyBorder="1" applyAlignment="1">
      <alignment horizontal="right"/>
    </xf>
    <xf numFmtId="0" fontId="5401" fillId="0" borderId="5400" xfId="0" applyFont="1" applyBorder="1"/>
    <xf numFmtId="0" fontId="5402" fillId="0" borderId="5401" xfId="0" applyFont="1" applyBorder="1"/>
    <xf numFmtId="0" fontId="5403" fillId="0" borderId="5402" xfId="0" applyFont="1" applyBorder="1"/>
    <xf numFmtId="0" fontId="5404" fillId="0" borderId="5403" xfId="0" applyFont="1" applyBorder="1"/>
    <xf numFmtId="0" fontId="5405" fillId="0" borderId="5404" xfId="0" applyFont="1" applyBorder="1" applyAlignment="1">
      <alignment horizontal="right"/>
    </xf>
    <xf numFmtId="164" fontId="5406" fillId="0" borderId="5405" xfId="0" applyNumberFormat="1" applyFont="1" applyBorder="1" applyAlignment="1">
      <alignment horizontal="right"/>
    </xf>
    <xf numFmtId="164" fontId="5407" fillId="0" borderId="5406" xfId="0" applyNumberFormat="1" applyFont="1" applyBorder="1" applyAlignment="1">
      <alignment horizontal="right"/>
    </xf>
    <xf numFmtId="164" fontId="5408" fillId="0" borderId="5407" xfId="0" applyNumberFormat="1" applyFont="1" applyBorder="1" applyAlignment="1">
      <alignment horizontal="right"/>
    </xf>
    <xf numFmtId="164" fontId="5409" fillId="0" borderId="5408" xfId="0" applyNumberFormat="1" applyFont="1" applyBorder="1" applyAlignment="1">
      <alignment horizontal="right"/>
    </xf>
    <xf numFmtId="0" fontId="5410" fillId="0" borderId="5409" xfId="0" applyFont="1" applyBorder="1" applyAlignment="1">
      <alignment horizontal="right"/>
    </xf>
    <xf numFmtId="164" fontId="5411" fillId="0" borderId="5410" xfId="0" applyNumberFormat="1" applyFont="1" applyBorder="1" applyAlignment="1">
      <alignment horizontal="right"/>
    </xf>
    <xf numFmtId="164" fontId="5412" fillId="0" borderId="5411" xfId="0" applyNumberFormat="1" applyFont="1" applyBorder="1" applyAlignment="1">
      <alignment horizontal="right"/>
    </xf>
    <xf numFmtId="164" fontId="5413" fillId="0" borderId="5412" xfId="0" applyNumberFormat="1" applyFont="1" applyBorder="1" applyAlignment="1">
      <alignment horizontal="right"/>
    </xf>
    <xf numFmtId="164" fontId="5414" fillId="0" borderId="5413" xfId="0" applyNumberFormat="1" applyFont="1" applyBorder="1" applyAlignment="1">
      <alignment horizontal="right"/>
    </xf>
    <xf numFmtId="0" fontId="5415" fillId="0" borderId="5414" xfId="0" applyFont="1" applyBorder="1"/>
    <xf numFmtId="0" fontId="5416" fillId="0" borderId="5415" xfId="0" applyFont="1" applyBorder="1" applyAlignment="1">
      <alignment horizontal="right"/>
    </xf>
    <xf numFmtId="0" fontId="5417" fillId="0" borderId="5416" xfId="0" applyFont="1" applyBorder="1" applyAlignment="1">
      <alignment horizontal="right"/>
    </xf>
    <xf numFmtId="164" fontId="5418" fillId="0" borderId="5417" xfId="0" applyNumberFormat="1" applyFont="1" applyBorder="1" applyAlignment="1">
      <alignment horizontal="right"/>
    </xf>
    <xf numFmtId="164" fontId="5419" fillId="0" borderId="5418" xfId="0" applyNumberFormat="1" applyFont="1" applyBorder="1" applyAlignment="1">
      <alignment horizontal="right"/>
    </xf>
    <xf numFmtId="164" fontId="5420" fillId="0" borderId="5419" xfId="0" applyNumberFormat="1" applyFont="1" applyBorder="1" applyAlignment="1">
      <alignment horizontal="right"/>
    </xf>
    <xf numFmtId="164" fontId="5421" fillId="0" borderId="5420" xfId="0" applyNumberFormat="1" applyFont="1" applyBorder="1" applyAlignment="1">
      <alignment horizontal="right"/>
    </xf>
    <xf numFmtId="0" fontId="5422" fillId="0" borderId="5421" xfId="0" applyFont="1" applyBorder="1" applyAlignment="1">
      <alignment horizontal="right"/>
    </xf>
    <xf numFmtId="164" fontId="5423" fillId="0" borderId="5422" xfId="0" applyNumberFormat="1" applyFont="1" applyBorder="1" applyAlignment="1">
      <alignment horizontal="right"/>
    </xf>
    <xf numFmtId="164" fontId="5424" fillId="0" borderId="5423" xfId="0" applyNumberFormat="1" applyFont="1" applyBorder="1" applyAlignment="1">
      <alignment horizontal="right"/>
    </xf>
    <xf numFmtId="164" fontId="5425" fillId="0" borderId="5424" xfId="0" applyNumberFormat="1" applyFont="1" applyBorder="1" applyAlignment="1">
      <alignment horizontal="right"/>
    </xf>
    <xf numFmtId="164" fontId="5426" fillId="0" borderId="5425" xfId="0" applyNumberFormat="1" applyFont="1" applyBorder="1" applyAlignment="1">
      <alignment horizontal="right"/>
    </xf>
    <xf numFmtId="0" fontId="5427" fillId="0" borderId="5426" xfId="0" applyFont="1" applyBorder="1" applyAlignment="1">
      <alignment horizontal="right"/>
    </xf>
    <xf numFmtId="164" fontId="5428" fillId="0" borderId="5427" xfId="0" applyNumberFormat="1" applyFont="1" applyBorder="1" applyAlignment="1">
      <alignment horizontal="right"/>
    </xf>
    <xf numFmtId="164" fontId="5429" fillId="0" borderId="5428" xfId="0" applyNumberFormat="1" applyFont="1" applyBorder="1" applyAlignment="1">
      <alignment horizontal="right"/>
    </xf>
    <xf numFmtId="164" fontId="5430" fillId="0" borderId="5429" xfId="0" applyNumberFormat="1" applyFont="1" applyBorder="1" applyAlignment="1">
      <alignment horizontal="right"/>
    </xf>
    <xf numFmtId="164" fontId="5431" fillId="0" borderId="5430" xfId="0" applyNumberFormat="1" applyFont="1" applyBorder="1" applyAlignment="1">
      <alignment horizontal="right"/>
    </xf>
    <xf numFmtId="0" fontId="5432" fillId="0" borderId="5431" xfId="0" applyFont="1" applyBorder="1"/>
    <xf numFmtId="0" fontId="5433" fillId="0" borderId="5432" xfId="0" applyFont="1" applyBorder="1" applyAlignment="1">
      <alignment horizontal="right"/>
    </xf>
    <xf numFmtId="0" fontId="5434" fillId="0" borderId="5433" xfId="0" applyFont="1" applyBorder="1" applyAlignment="1">
      <alignment horizontal="right"/>
    </xf>
    <xf numFmtId="164" fontId="5435" fillId="0" borderId="5434" xfId="0" applyNumberFormat="1" applyFont="1" applyBorder="1" applyAlignment="1">
      <alignment horizontal="right"/>
    </xf>
    <xf numFmtId="164" fontId="5436" fillId="0" borderId="5435" xfId="0" applyNumberFormat="1" applyFont="1" applyBorder="1" applyAlignment="1">
      <alignment horizontal="right"/>
    </xf>
    <xf numFmtId="164" fontId="5437" fillId="0" borderId="5436" xfId="0" applyNumberFormat="1" applyFont="1" applyBorder="1" applyAlignment="1">
      <alignment horizontal="right"/>
    </xf>
    <xf numFmtId="164" fontId="5438" fillId="0" borderId="5437" xfId="0" applyNumberFormat="1" applyFont="1" applyBorder="1" applyAlignment="1">
      <alignment horizontal="right"/>
    </xf>
    <xf numFmtId="0" fontId="5439" fillId="0" borderId="5438" xfId="0" applyFont="1" applyBorder="1" applyAlignment="1">
      <alignment horizontal="right"/>
    </xf>
    <xf numFmtId="164" fontId="5440" fillId="0" borderId="5439" xfId="0" applyNumberFormat="1" applyFont="1" applyBorder="1" applyAlignment="1">
      <alignment horizontal="right"/>
    </xf>
    <xf numFmtId="164" fontId="5441" fillId="0" borderId="5440" xfId="0" applyNumberFormat="1" applyFont="1" applyBorder="1" applyAlignment="1">
      <alignment horizontal="right"/>
    </xf>
    <xf numFmtId="164" fontId="5442" fillId="0" borderId="5441" xfId="0" applyNumberFormat="1" applyFont="1" applyBorder="1" applyAlignment="1">
      <alignment horizontal="right"/>
    </xf>
    <xf numFmtId="164" fontId="5443" fillId="0" borderId="5442" xfId="0" applyNumberFormat="1" applyFont="1" applyBorder="1" applyAlignment="1">
      <alignment horizontal="right"/>
    </xf>
    <xf numFmtId="0" fontId="5444" fillId="0" borderId="5443" xfId="0" applyFont="1" applyBorder="1" applyAlignment="1">
      <alignment horizontal="right"/>
    </xf>
    <xf numFmtId="164" fontId="5445" fillId="0" borderId="5444" xfId="0" applyNumberFormat="1" applyFont="1" applyBorder="1" applyAlignment="1">
      <alignment horizontal="right"/>
    </xf>
    <xf numFmtId="164" fontId="5446" fillId="0" borderId="5445" xfId="0" applyNumberFormat="1" applyFont="1" applyBorder="1" applyAlignment="1">
      <alignment horizontal="right"/>
    </xf>
    <xf numFmtId="164" fontId="5447" fillId="0" borderId="5446" xfId="0" applyNumberFormat="1" applyFont="1" applyBorder="1" applyAlignment="1">
      <alignment horizontal="right"/>
    </xf>
    <xf numFmtId="164" fontId="5448" fillId="0" borderId="5447" xfId="0" applyNumberFormat="1" applyFont="1" applyBorder="1" applyAlignment="1">
      <alignment horizontal="right"/>
    </xf>
    <xf numFmtId="0" fontId="5449" fillId="0" borderId="5448" xfId="0" applyFont="1" applyBorder="1" applyAlignment="1">
      <alignment horizontal="right"/>
    </xf>
    <xf numFmtId="164" fontId="5450" fillId="0" borderId="5449" xfId="0" applyNumberFormat="1" applyFont="1" applyBorder="1" applyAlignment="1">
      <alignment horizontal="right"/>
    </xf>
    <xf numFmtId="164" fontId="5451" fillId="0" borderId="5450" xfId="0" applyNumberFormat="1" applyFont="1" applyBorder="1" applyAlignment="1">
      <alignment horizontal="right"/>
    </xf>
    <xf numFmtId="164" fontId="5452" fillId="0" borderId="5451" xfId="0" applyNumberFormat="1" applyFont="1" applyBorder="1" applyAlignment="1">
      <alignment horizontal="right"/>
    </xf>
    <xf numFmtId="164" fontId="5453" fillId="0" borderId="5452" xfId="0" applyNumberFormat="1" applyFont="1" applyBorder="1" applyAlignment="1">
      <alignment horizontal="right"/>
    </xf>
    <xf numFmtId="0" fontId="5454" fillId="0" borderId="5453" xfId="0" applyFont="1" applyBorder="1"/>
    <xf numFmtId="0" fontId="5455" fillId="0" borderId="5454" xfId="0" applyFont="1" applyBorder="1" applyAlignment="1">
      <alignment horizontal="right"/>
    </xf>
    <xf numFmtId="0" fontId="5456" fillId="0" borderId="5455" xfId="0" applyFont="1" applyBorder="1" applyAlignment="1">
      <alignment horizontal="right"/>
    </xf>
    <xf numFmtId="164" fontId="5457" fillId="0" borderId="5456" xfId="0" applyNumberFormat="1" applyFont="1" applyBorder="1" applyAlignment="1">
      <alignment horizontal="right"/>
    </xf>
    <xf numFmtId="164" fontId="5458" fillId="0" borderId="5457" xfId="0" applyNumberFormat="1" applyFont="1" applyBorder="1" applyAlignment="1">
      <alignment horizontal="right"/>
    </xf>
    <xf numFmtId="164" fontId="5459" fillId="0" borderId="5458" xfId="0" applyNumberFormat="1" applyFont="1" applyBorder="1" applyAlignment="1">
      <alignment horizontal="right"/>
    </xf>
    <xf numFmtId="164" fontId="5460" fillId="0" borderId="5459" xfId="0" applyNumberFormat="1" applyFont="1" applyBorder="1" applyAlignment="1">
      <alignment horizontal="right"/>
    </xf>
    <xf numFmtId="0" fontId="5461" fillId="0" borderId="5460" xfId="0" applyFont="1" applyBorder="1" applyAlignment="1">
      <alignment horizontal="right"/>
    </xf>
    <xf numFmtId="164" fontId="5462" fillId="0" borderId="5461" xfId="0" applyNumberFormat="1" applyFont="1" applyBorder="1" applyAlignment="1">
      <alignment horizontal="right"/>
    </xf>
    <xf numFmtId="164" fontId="5463" fillId="0" borderId="5462" xfId="0" applyNumberFormat="1" applyFont="1" applyBorder="1" applyAlignment="1">
      <alignment horizontal="right"/>
    </xf>
    <xf numFmtId="164" fontId="5464" fillId="0" borderId="5463" xfId="0" applyNumberFormat="1" applyFont="1" applyBorder="1" applyAlignment="1">
      <alignment horizontal="right"/>
    </xf>
    <xf numFmtId="164" fontId="5465" fillId="0" borderId="5464" xfId="0" applyNumberFormat="1" applyFont="1" applyBorder="1" applyAlignment="1">
      <alignment horizontal="right"/>
    </xf>
    <xf numFmtId="0" fontId="5466" fillId="0" borderId="5465" xfId="0" applyFont="1" applyBorder="1"/>
    <xf numFmtId="0" fontId="5467" fillId="0" borderId="5466" xfId="0" applyFont="1" applyBorder="1" applyAlignment="1">
      <alignment horizontal="right"/>
    </xf>
    <xf numFmtId="0" fontId="5468" fillId="0" borderId="5467" xfId="0" applyFont="1" applyBorder="1" applyAlignment="1">
      <alignment horizontal="right"/>
    </xf>
    <xf numFmtId="164" fontId="5469" fillId="0" borderId="5468" xfId="0" applyNumberFormat="1" applyFont="1" applyBorder="1" applyAlignment="1">
      <alignment horizontal="right"/>
    </xf>
    <xf numFmtId="164" fontId="5470" fillId="0" borderId="5469" xfId="0" applyNumberFormat="1" applyFont="1" applyBorder="1" applyAlignment="1">
      <alignment horizontal="right"/>
    </xf>
    <xf numFmtId="164" fontId="5471" fillId="0" borderId="5470" xfId="0" applyNumberFormat="1" applyFont="1" applyBorder="1" applyAlignment="1">
      <alignment horizontal="right"/>
    </xf>
    <xf numFmtId="164" fontId="5472" fillId="0" borderId="5471" xfId="0" applyNumberFormat="1" applyFont="1" applyBorder="1" applyAlignment="1">
      <alignment horizontal="right"/>
    </xf>
    <xf numFmtId="0" fontId="5473" fillId="0" borderId="5472" xfId="0" applyFont="1" applyBorder="1" applyAlignment="1">
      <alignment horizontal="right"/>
    </xf>
    <xf numFmtId="164" fontId="5474" fillId="0" borderId="5473" xfId="0" applyNumberFormat="1" applyFont="1" applyBorder="1" applyAlignment="1">
      <alignment horizontal="right"/>
    </xf>
    <xf numFmtId="164" fontId="5475" fillId="0" borderId="5474" xfId="0" applyNumberFormat="1" applyFont="1" applyBorder="1" applyAlignment="1">
      <alignment horizontal="right"/>
    </xf>
    <xf numFmtId="164" fontId="5476" fillId="0" borderId="5475" xfId="0" applyNumberFormat="1" applyFont="1" applyBorder="1" applyAlignment="1">
      <alignment horizontal="right"/>
    </xf>
    <xf numFmtId="164" fontId="5477" fillId="0" borderId="5476" xfId="0" applyNumberFormat="1" applyFont="1" applyBorder="1" applyAlignment="1">
      <alignment horizontal="right"/>
    </xf>
    <xf numFmtId="0" fontId="5478" fillId="0" borderId="5477" xfId="0" applyFont="1" applyBorder="1"/>
    <xf numFmtId="0" fontId="5479" fillId="0" borderId="5478" xfId="0" applyFont="1" applyBorder="1" applyAlignment="1">
      <alignment horizontal="right"/>
    </xf>
    <xf numFmtId="0" fontId="5480" fillId="0" borderId="5479" xfId="0" applyFont="1" applyBorder="1" applyAlignment="1">
      <alignment horizontal="right"/>
    </xf>
    <xf numFmtId="164" fontId="5481" fillId="0" borderId="5480" xfId="0" applyNumberFormat="1" applyFont="1" applyBorder="1" applyAlignment="1">
      <alignment horizontal="right"/>
    </xf>
    <xf numFmtId="164" fontId="5482" fillId="0" borderId="5481" xfId="0" applyNumberFormat="1" applyFont="1" applyBorder="1" applyAlignment="1">
      <alignment horizontal="right"/>
    </xf>
    <xf numFmtId="164" fontId="5483" fillId="0" borderId="5482" xfId="0" applyNumberFormat="1" applyFont="1" applyBorder="1" applyAlignment="1">
      <alignment horizontal="right"/>
    </xf>
    <xf numFmtId="164" fontId="5484" fillId="0" borderId="5483" xfId="0" applyNumberFormat="1" applyFont="1" applyBorder="1" applyAlignment="1">
      <alignment horizontal="right"/>
    </xf>
    <xf numFmtId="0" fontId="5485" fillId="0" borderId="5484" xfId="0" applyFont="1" applyBorder="1" applyAlignment="1">
      <alignment horizontal="right"/>
    </xf>
    <xf numFmtId="164" fontId="5486" fillId="0" borderId="5485" xfId="0" applyNumberFormat="1" applyFont="1" applyBorder="1" applyAlignment="1">
      <alignment horizontal="right"/>
    </xf>
    <xf numFmtId="164" fontId="5487" fillId="0" borderId="5486" xfId="0" applyNumberFormat="1" applyFont="1" applyBorder="1" applyAlignment="1">
      <alignment horizontal="right"/>
    </xf>
    <xf numFmtId="164" fontId="5488" fillId="0" borderId="5487" xfId="0" applyNumberFormat="1" applyFont="1" applyBorder="1" applyAlignment="1">
      <alignment horizontal="right"/>
    </xf>
    <xf numFmtId="164" fontId="5489" fillId="0" borderId="5488" xfId="0" applyNumberFormat="1" applyFont="1" applyBorder="1" applyAlignment="1">
      <alignment horizontal="right"/>
    </xf>
    <xf numFmtId="0" fontId="5490" fillId="0" borderId="5489" xfId="0" applyFont="1" applyBorder="1"/>
    <xf numFmtId="0" fontId="5491" fillId="0" borderId="5490" xfId="0" applyFont="1" applyBorder="1" applyAlignment="1">
      <alignment horizontal="right"/>
    </xf>
    <xf numFmtId="0" fontId="5492" fillId="0" borderId="5491" xfId="0" applyFont="1" applyBorder="1" applyAlignment="1">
      <alignment horizontal="right"/>
    </xf>
    <xf numFmtId="164" fontId="5493" fillId="0" borderId="5492" xfId="0" applyNumberFormat="1" applyFont="1" applyBorder="1" applyAlignment="1">
      <alignment horizontal="right"/>
    </xf>
    <xf numFmtId="164" fontId="5494" fillId="0" borderId="5493" xfId="0" applyNumberFormat="1" applyFont="1" applyBorder="1" applyAlignment="1">
      <alignment horizontal="right"/>
    </xf>
    <xf numFmtId="164" fontId="5495" fillId="0" borderId="5494" xfId="0" applyNumberFormat="1" applyFont="1" applyBorder="1" applyAlignment="1">
      <alignment horizontal="right"/>
    </xf>
    <xf numFmtId="164" fontId="5496" fillId="0" borderId="5495" xfId="0" applyNumberFormat="1" applyFont="1" applyBorder="1" applyAlignment="1">
      <alignment horizontal="right"/>
    </xf>
    <xf numFmtId="0" fontId="5497" fillId="0" borderId="5496" xfId="0" applyFont="1" applyBorder="1" applyAlignment="1">
      <alignment horizontal="right"/>
    </xf>
    <xf numFmtId="164" fontId="5498" fillId="0" borderId="5497" xfId="0" applyNumberFormat="1" applyFont="1" applyBorder="1" applyAlignment="1">
      <alignment horizontal="right"/>
    </xf>
    <xf numFmtId="164" fontId="5499" fillId="0" borderId="5498" xfId="0" applyNumberFormat="1" applyFont="1" applyBorder="1" applyAlignment="1">
      <alignment horizontal="right"/>
    </xf>
    <xf numFmtId="164" fontId="5500" fillId="0" borderId="5499" xfId="0" applyNumberFormat="1" applyFont="1" applyBorder="1" applyAlignment="1">
      <alignment horizontal="right"/>
    </xf>
    <xf numFmtId="164" fontId="5501" fillId="0" borderId="5500" xfId="0" applyNumberFormat="1" applyFont="1" applyBorder="1" applyAlignment="1">
      <alignment horizontal="right"/>
    </xf>
    <xf numFmtId="0" fontId="5502" fillId="0" borderId="5501" xfId="0" applyFont="1" applyBorder="1"/>
    <xf numFmtId="0" fontId="5503" fillId="0" borderId="5502" xfId="0" applyFont="1" applyBorder="1" applyAlignment="1">
      <alignment horizontal="right"/>
    </xf>
    <xf numFmtId="0" fontId="5504" fillId="0" borderId="5503" xfId="0" applyFont="1" applyBorder="1" applyAlignment="1">
      <alignment horizontal="right"/>
    </xf>
    <xf numFmtId="164" fontId="5505" fillId="0" borderId="5504" xfId="0" applyNumberFormat="1" applyFont="1" applyBorder="1" applyAlignment="1">
      <alignment horizontal="right"/>
    </xf>
    <xf numFmtId="164" fontId="5506" fillId="0" borderId="5505" xfId="0" applyNumberFormat="1" applyFont="1" applyBorder="1" applyAlignment="1">
      <alignment horizontal="right"/>
    </xf>
    <xf numFmtId="164" fontId="5507" fillId="0" borderId="5506" xfId="0" applyNumberFormat="1" applyFont="1" applyBorder="1" applyAlignment="1">
      <alignment horizontal="right"/>
    </xf>
    <xf numFmtId="164" fontId="5508" fillId="0" borderId="5507" xfId="0" applyNumberFormat="1" applyFont="1" applyBorder="1" applyAlignment="1">
      <alignment horizontal="right"/>
    </xf>
    <xf numFmtId="0" fontId="5509" fillId="0" borderId="5508" xfId="0" applyFont="1" applyBorder="1" applyAlignment="1">
      <alignment horizontal="right"/>
    </xf>
    <xf numFmtId="164" fontId="5510" fillId="0" borderId="5509" xfId="0" applyNumberFormat="1" applyFont="1" applyBorder="1" applyAlignment="1">
      <alignment horizontal="right"/>
    </xf>
    <xf numFmtId="164" fontId="5511" fillId="0" borderId="5510" xfId="0" applyNumberFormat="1" applyFont="1" applyBorder="1" applyAlignment="1">
      <alignment horizontal="right"/>
    </xf>
    <xf numFmtId="164" fontId="5512" fillId="0" borderId="5511" xfId="0" applyNumberFormat="1" applyFont="1" applyBorder="1" applyAlignment="1">
      <alignment horizontal="right"/>
    </xf>
    <xf numFmtId="164" fontId="5513" fillId="0" borderId="5512" xfId="0" applyNumberFormat="1" applyFont="1" applyBorder="1" applyAlignment="1">
      <alignment horizontal="right"/>
    </xf>
    <xf numFmtId="0" fontId="5514" fillId="0" borderId="5513" xfId="0" applyFont="1" applyBorder="1" applyAlignment="1">
      <alignment horizontal="right"/>
    </xf>
    <xf numFmtId="164" fontId="5515" fillId="0" borderId="5514" xfId="0" applyNumberFormat="1" applyFont="1" applyBorder="1" applyAlignment="1">
      <alignment horizontal="right"/>
    </xf>
    <xf numFmtId="164" fontId="5516" fillId="0" borderId="5515" xfId="0" applyNumberFormat="1" applyFont="1" applyBorder="1" applyAlignment="1">
      <alignment horizontal="right"/>
    </xf>
    <xf numFmtId="164" fontId="5517" fillId="0" borderId="5516" xfId="0" applyNumberFormat="1" applyFont="1" applyBorder="1" applyAlignment="1">
      <alignment horizontal="right"/>
    </xf>
    <xf numFmtId="164" fontId="5518" fillId="0" borderId="5517" xfId="0" applyNumberFormat="1" applyFont="1" applyBorder="1" applyAlignment="1">
      <alignment horizontal="right"/>
    </xf>
    <xf numFmtId="0" fontId="5519" fillId="0" borderId="5518" xfId="0" applyFont="1" applyBorder="1"/>
    <xf numFmtId="0" fontId="5520" fillId="0" borderId="5519" xfId="0" applyFont="1" applyBorder="1" applyAlignment="1">
      <alignment horizontal="right"/>
    </xf>
    <xf numFmtId="0" fontId="5521" fillId="0" borderId="5520" xfId="0" applyFont="1" applyBorder="1" applyAlignment="1">
      <alignment horizontal="right"/>
    </xf>
    <xf numFmtId="164" fontId="5522" fillId="0" borderId="5521" xfId="0" applyNumberFormat="1" applyFont="1" applyBorder="1" applyAlignment="1">
      <alignment horizontal="right"/>
    </xf>
    <xf numFmtId="164" fontId="5523" fillId="0" borderId="5522" xfId="0" applyNumberFormat="1" applyFont="1" applyBorder="1" applyAlignment="1">
      <alignment horizontal="right"/>
    </xf>
    <xf numFmtId="164" fontId="5524" fillId="0" borderId="5523" xfId="0" applyNumberFormat="1" applyFont="1" applyBorder="1" applyAlignment="1">
      <alignment horizontal="right"/>
    </xf>
    <xf numFmtId="164" fontId="5525" fillId="0" borderId="5524" xfId="0" applyNumberFormat="1" applyFont="1" applyBorder="1" applyAlignment="1">
      <alignment horizontal="right"/>
    </xf>
    <xf numFmtId="0" fontId="5526" fillId="0" borderId="5525" xfId="0" applyFont="1" applyBorder="1" applyAlignment="1">
      <alignment horizontal="right"/>
    </xf>
    <xf numFmtId="164" fontId="5527" fillId="0" borderId="5526" xfId="0" applyNumberFormat="1" applyFont="1" applyBorder="1" applyAlignment="1">
      <alignment horizontal="right"/>
    </xf>
    <xf numFmtId="164" fontId="5528" fillId="0" borderId="5527" xfId="0" applyNumberFormat="1" applyFont="1" applyBorder="1" applyAlignment="1">
      <alignment horizontal="right"/>
    </xf>
    <xf numFmtId="164" fontId="5529" fillId="0" borderId="5528" xfId="0" applyNumberFormat="1" applyFont="1" applyBorder="1" applyAlignment="1">
      <alignment horizontal="right"/>
    </xf>
    <xf numFmtId="164" fontId="5530" fillId="0" borderId="5529" xfId="0" applyNumberFormat="1" applyFont="1" applyBorder="1" applyAlignment="1">
      <alignment horizontal="right"/>
    </xf>
    <xf numFmtId="0" fontId="5531" fillId="0" borderId="5530" xfId="0" applyFont="1" applyBorder="1" applyAlignment="1">
      <alignment horizontal="right"/>
    </xf>
    <xf numFmtId="164" fontId="5532" fillId="0" borderId="5531" xfId="0" applyNumberFormat="1" applyFont="1" applyBorder="1" applyAlignment="1">
      <alignment horizontal="right"/>
    </xf>
    <xf numFmtId="164" fontId="5533" fillId="0" borderId="5532" xfId="0" applyNumberFormat="1" applyFont="1" applyBorder="1" applyAlignment="1">
      <alignment horizontal="right"/>
    </xf>
    <xf numFmtId="164" fontId="5534" fillId="0" borderId="5533" xfId="0" applyNumberFormat="1" applyFont="1" applyBorder="1" applyAlignment="1">
      <alignment horizontal="right"/>
    </xf>
    <xf numFmtId="164" fontId="5535" fillId="0" borderId="5534" xfId="0" applyNumberFormat="1" applyFont="1" applyBorder="1" applyAlignment="1">
      <alignment horizontal="right"/>
    </xf>
    <xf numFmtId="0" fontId="5536" fillId="0" borderId="5535" xfId="0" applyFont="1" applyBorder="1"/>
    <xf numFmtId="0" fontId="5537" fillId="0" borderId="5536" xfId="0" applyFont="1" applyBorder="1" applyAlignment="1">
      <alignment horizontal="right"/>
    </xf>
    <xf numFmtId="0" fontId="5538" fillId="0" borderId="5537" xfId="0" applyFont="1" applyBorder="1" applyAlignment="1">
      <alignment horizontal="right"/>
    </xf>
    <xf numFmtId="164" fontId="5539" fillId="0" borderId="5538" xfId="0" applyNumberFormat="1" applyFont="1" applyBorder="1" applyAlignment="1">
      <alignment horizontal="right"/>
    </xf>
    <xf numFmtId="164" fontId="5540" fillId="0" borderId="5539" xfId="0" applyNumberFormat="1" applyFont="1" applyBorder="1" applyAlignment="1">
      <alignment horizontal="right"/>
    </xf>
    <xf numFmtId="164" fontId="5541" fillId="0" borderId="5540" xfId="0" applyNumberFormat="1" applyFont="1" applyBorder="1" applyAlignment="1">
      <alignment horizontal="right"/>
    </xf>
    <xf numFmtId="164" fontId="5542" fillId="0" borderId="5541" xfId="0" applyNumberFormat="1" applyFont="1" applyBorder="1" applyAlignment="1">
      <alignment horizontal="right"/>
    </xf>
    <xf numFmtId="0" fontId="5543" fillId="0" borderId="5542" xfId="0" applyFont="1" applyBorder="1" applyAlignment="1">
      <alignment horizontal="right"/>
    </xf>
    <xf numFmtId="164" fontId="5544" fillId="0" borderId="5543" xfId="0" applyNumberFormat="1" applyFont="1" applyBorder="1" applyAlignment="1">
      <alignment horizontal="right"/>
    </xf>
    <xf numFmtId="164" fontId="5545" fillId="0" borderId="5544" xfId="0" applyNumberFormat="1" applyFont="1" applyBorder="1" applyAlignment="1">
      <alignment horizontal="right"/>
    </xf>
    <xf numFmtId="164" fontId="5546" fillId="0" borderId="5545" xfId="0" applyNumberFormat="1" applyFont="1" applyBorder="1" applyAlignment="1">
      <alignment horizontal="right"/>
    </xf>
    <xf numFmtId="164" fontId="5547" fillId="0" borderId="5546" xfId="0" applyNumberFormat="1" applyFont="1" applyBorder="1" applyAlignment="1">
      <alignment horizontal="right"/>
    </xf>
    <xf numFmtId="0" fontId="5548" fillId="0" borderId="5547" xfId="0" applyFont="1" applyBorder="1" applyAlignment="1">
      <alignment horizontal="right"/>
    </xf>
    <xf numFmtId="164" fontId="5549" fillId="0" borderId="5548" xfId="0" applyNumberFormat="1" applyFont="1" applyBorder="1" applyAlignment="1">
      <alignment horizontal="right"/>
    </xf>
    <xf numFmtId="164" fontId="5550" fillId="0" borderId="5549" xfId="0" applyNumberFormat="1" applyFont="1" applyBorder="1" applyAlignment="1">
      <alignment horizontal="right"/>
    </xf>
    <xf numFmtId="164" fontId="5551" fillId="0" borderId="5550" xfId="0" applyNumberFormat="1" applyFont="1" applyBorder="1" applyAlignment="1">
      <alignment horizontal="right"/>
    </xf>
    <xf numFmtId="164" fontId="5552" fillId="0" borderId="5551" xfId="0" applyNumberFormat="1" applyFont="1" applyBorder="1" applyAlignment="1">
      <alignment horizontal="right"/>
    </xf>
    <xf numFmtId="0" fontId="5553" fillId="0" borderId="5552" xfId="0" applyFont="1" applyBorder="1" applyAlignment="1">
      <alignment horizontal="right"/>
    </xf>
    <xf numFmtId="164" fontId="5554" fillId="0" borderId="5553" xfId="0" applyNumberFormat="1" applyFont="1" applyBorder="1" applyAlignment="1">
      <alignment horizontal="right"/>
    </xf>
    <xf numFmtId="164" fontId="5555" fillId="0" borderId="5554" xfId="0" applyNumberFormat="1" applyFont="1" applyBorder="1" applyAlignment="1">
      <alignment horizontal="right"/>
    </xf>
    <xf numFmtId="164" fontId="5556" fillId="0" borderId="5555" xfId="0" applyNumberFormat="1" applyFont="1" applyBorder="1" applyAlignment="1">
      <alignment horizontal="right"/>
    </xf>
    <xf numFmtId="164" fontId="5557" fillId="0" borderId="5556" xfId="0" applyNumberFormat="1" applyFont="1" applyBorder="1" applyAlignment="1">
      <alignment horizontal="right"/>
    </xf>
    <xf numFmtId="0" fontId="5558" fillId="0" borderId="5557" xfId="0" applyFont="1" applyBorder="1" applyAlignment="1">
      <alignment horizontal="right"/>
    </xf>
    <xf numFmtId="164" fontId="5559" fillId="0" borderId="5558" xfId="0" applyNumberFormat="1" applyFont="1" applyBorder="1" applyAlignment="1">
      <alignment horizontal="right"/>
    </xf>
    <xf numFmtId="164" fontId="5560" fillId="0" borderId="5559" xfId="0" applyNumberFormat="1" applyFont="1" applyBorder="1" applyAlignment="1">
      <alignment horizontal="right"/>
    </xf>
    <xf numFmtId="164" fontId="5561" fillId="0" borderId="5560" xfId="0" applyNumberFormat="1" applyFont="1" applyBorder="1" applyAlignment="1">
      <alignment horizontal="right"/>
    </xf>
    <xf numFmtId="164" fontId="5562" fillId="0" borderId="5561" xfId="0" applyNumberFormat="1" applyFont="1" applyBorder="1" applyAlignment="1">
      <alignment horizontal="right"/>
    </xf>
    <xf numFmtId="0" fontId="5563" fillId="0" borderId="5562" xfId="0" applyFont="1" applyBorder="1"/>
    <xf numFmtId="0" fontId="5564" fillId="0" borderId="5563" xfId="0" applyFont="1" applyBorder="1" applyAlignment="1">
      <alignment horizontal="right"/>
    </xf>
    <xf numFmtId="0" fontId="5565" fillId="0" borderId="5564" xfId="0" applyFont="1" applyBorder="1" applyAlignment="1">
      <alignment horizontal="right"/>
    </xf>
    <xf numFmtId="164" fontId="5566" fillId="0" borderId="5565" xfId="0" applyNumberFormat="1" applyFont="1" applyBorder="1" applyAlignment="1">
      <alignment horizontal="right"/>
    </xf>
    <xf numFmtId="164" fontId="5567" fillId="0" borderId="5566" xfId="0" applyNumberFormat="1" applyFont="1" applyBorder="1" applyAlignment="1">
      <alignment horizontal="right"/>
    </xf>
    <xf numFmtId="164" fontId="5568" fillId="0" borderId="5567" xfId="0" applyNumberFormat="1" applyFont="1" applyBorder="1" applyAlignment="1">
      <alignment horizontal="right"/>
    </xf>
    <xf numFmtId="164" fontId="5569" fillId="0" borderId="5568" xfId="0" applyNumberFormat="1" applyFont="1" applyBorder="1" applyAlignment="1">
      <alignment horizontal="right"/>
    </xf>
    <xf numFmtId="0" fontId="5570" fillId="0" borderId="5569" xfId="0" applyFont="1" applyBorder="1" applyAlignment="1">
      <alignment horizontal="right"/>
    </xf>
    <xf numFmtId="164" fontId="5571" fillId="0" borderId="5570" xfId="0" applyNumberFormat="1" applyFont="1" applyBorder="1" applyAlignment="1">
      <alignment horizontal="right"/>
    </xf>
    <xf numFmtId="164" fontId="5572" fillId="0" borderId="5571" xfId="0" applyNumberFormat="1" applyFont="1" applyBorder="1" applyAlignment="1">
      <alignment horizontal="right"/>
    </xf>
    <xf numFmtId="164" fontId="5573" fillId="0" borderId="5572" xfId="0" applyNumberFormat="1" applyFont="1" applyBorder="1" applyAlignment="1">
      <alignment horizontal="right"/>
    </xf>
    <xf numFmtId="164" fontId="5574" fillId="0" borderId="5573" xfId="0" applyNumberFormat="1" applyFont="1" applyBorder="1" applyAlignment="1">
      <alignment horizontal="right"/>
    </xf>
    <xf numFmtId="0" fontId="5575" fillId="0" borderId="5574" xfId="0" applyFont="1" applyBorder="1" applyAlignment="1">
      <alignment horizontal="right"/>
    </xf>
    <xf numFmtId="164" fontId="5576" fillId="0" borderId="5575" xfId="0" applyNumberFormat="1" applyFont="1" applyBorder="1" applyAlignment="1">
      <alignment horizontal="right"/>
    </xf>
    <xf numFmtId="164" fontId="5577" fillId="0" borderId="5576" xfId="0" applyNumberFormat="1" applyFont="1" applyBorder="1" applyAlignment="1">
      <alignment horizontal="right"/>
    </xf>
    <xf numFmtId="164" fontId="5578" fillId="0" borderId="5577" xfId="0" applyNumberFormat="1" applyFont="1" applyBorder="1" applyAlignment="1">
      <alignment horizontal="right"/>
    </xf>
    <xf numFmtId="164" fontId="5579" fillId="0" borderId="5578" xfId="0" applyNumberFormat="1" applyFont="1" applyBorder="1" applyAlignment="1">
      <alignment horizontal="right"/>
    </xf>
    <xf numFmtId="0" fontId="5580" fillId="0" borderId="5579" xfId="0" applyFont="1" applyBorder="1"/>
    <xf numFmtId="0" fontId="5581" fillId="0" borderId="5580" xfId="0" applyFont="1" applyBorder="1" applyAlignment="1">
      <alignment horizontal="right"/>
    </xf>
    <xf numFmtId="0" fontId="5582" fillId="0" borderId="5581" xfId="0" applyFont="1" applyBorder="1" applyAlignment="1">
      <alignment horizontal="right"/>
    </xf>
    <xf numFmtId="164" fontId="5583" fillId="0" borderId="5582" xfId="0" applyNumberFormat="1" applyFont="1" applyBorder="1" applyAlignment="1">
      <alignment horizontal="right"/>
    </xf>
    <xf numFmtId="164" fontId="5584" fillId="0" borderId="5583" xfId="0" applyNumberFormat="1" applyFont="1" applyBorder="1" applyAlignment="1">
      <alignment horizontal="right"/>
    </xf>
    <xf numFmtId="164" fontId="5585" fillId="0" borderId="5584" xfId="0" applyNumberFormat="1" applyFont="1" applyBorder="1" applyAlignment="1">
      <alignment horizontal="right"/>
    </xf>
    <xf numFmtId="164" fontId="5586" fillId="0" borderId="5585" xfId="0" applyNumberFormat="1" applyFont="1" applyBorder="1" applyAlignment="1">
      <alignment horizontal="right"/>
    </xf>
    <xf numFmtId="0" fontId="5587" fillId="0" borderId="5586" xfId="0" applyFont="1" applyBorder="1" applyAlignment="1">
      <alignment horizontal="right"/>
    </xf>
    <xf numFmtId="164" fontId="5588" fillId="0" borderId="5587" xfId="0" applyNumberFormat="1" applyFont="1" applyBorder="1" applyAlignment="1">
      <alignment horizontal="right"/>
    </xf>
    <xf numFmtId="164" fontId="5589" fillId="0" borderId="5588" xfId="0" applyNumberFormat="1" applyFont="1" applyBorder="1" applyAlignment="1">
      <alignment horizontal="right"/>
    </xf>
    <xf numFmtId="164" fontId="5590" fillId="0" borderId="5589" xfId="0" applyNumberFormat="1" applyFont="1" applyBorder="1" applyAlignment="1">
      <alignment horizontal="right"/>
    </xf>
    <xf numFmtId="164" fontId="5591" fillId="0" borderId="5590" xfId="0" applyNumberFormat="1" applyFont="1" applyBorder="1" applyAlignment="1">
      <alignment horizontal="right"/>
    </xf>
    <xf numFmtId="0" fontId="5592" fillId="0" borderId="5591" xfId="0" applyFont="1" applyBorder="1" applyAlignment="1">
      <alignment horizontal="right"/>
    </xf>
    <xf numFmtId="164" fontId="5593" fillId="0" borderId="5592" xfId="0" applyNumberFormat="1" applyFont="1" applyBorder="1" applyAlignment="1">
      <alignment horizontal="right"/>
    </xf>
    <xf numFmtId="164" fontId="5594" fillId="0" borderId="5593" xfId="0" applyNumberFormat="1" applyFont="1" applyBorder="1" applyAlignment="1">
      <alignment horizontal="right"/>
    </xf>
    <xf numFmtId="164" fontId="5595" fillId="0" borderId="5594" xfId="0" applyNumberFormat="1" applyFont="1" applyBorder="1" applyAlignment="1">
      <alignment horizontal="right"/>
    </xf>
    <xf numFmtId="164" fontId="5596" fillId="0" borderId="5595" xfId="0" applyNumberFormat="1" applyFont="1" applyBorder="1" applyAlignment="1">
      <alignment horizontal="right"/>
    </xf>
    <xf numFmtId="0" fontId="5597" fillId="0" borderId="5596" xfId="0" applyFont="1" applyBorder="1"/>
    <xf numFmtId="0" fontId="5598" fillId="0" borderId="5597" xfId="0" applyFont="1" applyBorder="1" applyAlignment="1">
      <alignment horizontal="right"/>
    </xf>
    <xf numFmtId="0" fontId="5599" fillId="0" borderId="5598" xfId="0" applyFont="1" applyBorder="1" applyAlignment="1">
      <alignment horizontal="right"/>
    </xf>
    <xf numFmtId="164" fontId="5600" fillId="0" borderId="5599" xfId="0" applyNumberFormat="1" applyFont="1" applyBorder="1" applyAlignment="1">
      <alignment horizontal="right"/>
    </xf>
    <xf numFmtId="164" fontId="5601" fillId="0" borderId="5600" xfId="0" applyNumberFormat="1" applyFont="1" applyBorder="1" applyAlignment="1">
      <alignment horizontal="right"/>
    </xf>
    <xf numFmtId="164" fontId="5602" fillId="0" borderId="5601" xfId="0" applyNumberFormat="1" applyFont="1" applyBorder="1" applyAlignment="1">
      <alignment horizontal="right"/>
    </xf>
    <xf numFmtId="164" fontId="5603" fillId="0" borderId="5602" xfId="0" applyNumberFormat="1" applyFont="1" applyBorder="1" applyAlignment="1">
      <alignment horizontal="right"/>
    </xf>
    <xf numFmtId="0" fontId="5604" fillId="0" borderId="5603" xfId="0" applyFont="1" applyBorder="1" applyAlignment="1">
      <alignment horizontal="right"/>
    </xf>
    <xf numFmtId="164" fontId="5605" fillId="0" borderId="5604" xfId="0" applyNumberFormat="1" applyFont="1" applyBorder="1" applyAlignment="1">
      <alignment horizontal="right"/>
    </xf>
    <xf numFmtId="164" fontId="5606" fillId="0" borderId="5605" xfId="0" applyNumberFormat="1" applyFont="1" applyBorder="1" applyAlignment="1">
      <alignment horizontal="right"/>
    </xf>
    <xf numFmtId="164" fontId="5607" fillId="0" borderId="5606" xfId="0" applyNumberFormat="1" applyFont="1" applyBorder="1" applyAlignment="1">
      <alignment horizontal="right"/>
    </xf>
    <xf numFmtId="164" fontId="5608" fillId="0" borderId="5607" xfId="0" applyNumberFormat="1" applyFont="1" applyBorder="1" applyAlignment="1">
      <alignment horizontal="right"/>
    </xf>
    <xf numFmtId="0" fontId="5609" fillId="0" borderId="5608" xfId="0" applyFont="1" applyBorder="1" applyAlignment="1">
      <alignment horizontal="right"/>
    </xf>
    <xf numFmtId="164" fontId="5610" fillId="0" borderId="5609" xfId="0" applyNumberFormat="1" applyFont="1" applyBorder="1" applyAlignment="1">
      <alignment horizontal="right"/>
    </xf>
    <xf numFmtId="164" fontId="5611" fillId="0" borderId="5610" xfId="0" applyNumberFormat="1" applyFont="1" applyBorder="1" applyAlignment="1">
      <alignment horizontal="right"/>
    </xf>
    <xf numFmtId="164" fontId="5612" fillId="0" borderId="5611" xfId="0" applyNumberFormat="1" applyFont="1" applyBorder="1" applyAlignment="1">
      <alignment horizontal="right"/>
    </xf>
    <xf numFmtId="164" fontId="5613" fillId="0" borderId="5612" xfId="0" applyNumberFormat="1" applyFont="1" applyBorder="1" applyAlignment="1">
      <alignment horizontal="right"/>
    </xf>
    <xf numFmtId="0" fontId="5614" fillId="0" borderId="5613" xfId="0" applyFont="1" applyBorder="1" applyAlignment="1">
      <alignment horizontal="right"/>
    </xf>
    <xf numFmtId="164" fontId="5615" fillId="0" borderId="5614" xfId="0" applyNumberFormat="1" applyFont="1" applyBorder="1" applyAlignment="1">
      <alignment horizontal="right"/>
    </xf>
    <xf numFmtId="164" fontId="5616" fillId="0" borderId="5615" xfId="0" applyNumberFormat="1" applyFont="1" applyBorder="1" applyAlignment="1">
      <alignment horizontal="right"/>
    </xf>
    <xf numFmtId="164" fontId="5617" fillId="0" borderId="5616" xfId="0" applyNumberFormat="1" applyFont="1" applyBorder="1" applyAlignment="1">
      <alignment horizontal="right"/>
    </xf>
    <xf numFmtId="164" fontId="5618" fillId="0" borderId="5617" xfId="0" applyNumberFormat="1" applyFont="1" applyBorder="1" applyAlignment="1">
      <alignment horizontal="right"/>
    </xf>
    <xf numFmtId="0" fontId="5619" fillId="0" borderId="5618" xfId="0" applyFont="1" applyBorder="1" applyAlignment="1">
      <alignment horizontal="right"/>
    </xf>
    <xf numFmtId="164" fontId="5620" fillId="0" borderId="5619" xfId="0" applyNumberFormat="1" applyFont="1" applyBorder="1" applyAlignment="1">
      <alignment horizontal="right"/>
    </xf>
    <xf numFmtId="164" fontId="5621" fillId="0" borderId="5620" xfId="0" applyNumberFormat="1" applyFont="1" applyBorder="1" applyAlignment="1">
      <alignment horizontal="right"/>
    </xf>
    <xf numFmtId="164" fontId="5622" fillId="0" borderId="5621" xfId="0" applyNumberFormat="1" applyFont="1" applyBorder="1" applyAlignment="1">
      <alignment horizontal="right"/>
    </xf>
    <xf numFmtId="164" fontId="5623" fillId="0" borderId="5622" xfId="0" applyNumberFormat="1" applyFont="1" applyBorder="1" applyAlignment="1">
      <alignment horizontal="right"/>
    </xf>
    <xf numFmtId="0" fontId="5624" fillId="0" borderId="5623" xfId="0" applyFont="1" applyBorder="1"/>
    <xf numFmtId="0" fontId="5625" fillId="0" borderId="5624" xfId="0" applyFont="1" applyBorder="1" applyAlignment="1">
      <alignment horizontal="right"/>
    </xf>
    <xf numFmtId="0" fontId="5626" fillId="0" borderId="5625" xfId="0" applyFont="1" applyBorder="1" applyAlignment="1">
      <alignment horizontal="right"/>
    </xf>
    <xf numFmtId="164" fontId="5627" fillId="0" borderId="5626" xfId="0" applyNumberFormat="1" applyFont="1" applyBorder="1" applyAlignment="1">
      <alignment horizontal="right"/>
    </xf>
    <xf numFmtId="164" fontId="5628" fillId="0" borderId="5627" xfId="0" applyNumberFormat="1" applyFont="1" applyBorder="1" applyAlignment="1">
      <alignment horizontal="right"/>
    </xf>
    <xf numFmtId="164" fontId="5629" fillId="0" borderId="5628" xfId="0" applyNumberFormat="1" applyFont="1" applyBorder="1" applyAlignment="1">
      <alignment horizontal="right"/>
    </xf>
    <xf numFmtId="164" fontId="5630" fillId="0" borderId="5629" xfId="0" applyNumberFormat="1" applyFont="1" applyBorder="1" applyAlignment="1">
      <alignment horizontal="right"/>
    </xf>
    <xf numFmtId="0" fontId="5631" fillId="0" borderId="5630" xfId="0" applyFont="1" applyBorder="1" applyAlignment="1">
      <alignment horizontal="right"/>
    </xf>
    <xf numFmtId="164" fontId="5632" fillId="0" borderId="5631" xfId="0" applyNumberFormat="1" applyFont="1" applyBorder="1" applyAlignment="1">
      <alignment horizontal="right"/>
    </xf>
    <xf numFmtId="164" fontId="5633" fillId="0" borderId="5632" xfId="0" applyNumberFormat="1" applyFont="1" applyBorder="1" applyAlignment="1">
      <alignment horizontal="right"/>
    </xf>
    <xf numFmtId="164" fontId="5634" fillId="0" borderId="5633" xfId="0" applyNumberFormat="1" applyFont="1" applyBorder="1" applyAlignment="1">
      <alignment horizontal="right"/>
    </xf>
    <xf numFmtId="164" fontId="5635" fillId="0" borderId="5634" xfId="0" applyNumberFormat="1" applyFont="1" applyBorder="1" applyAlignment="1">
      <alignment horizontal="right"/>
    </xf>
    <xf numFmtId="0" fontId="5636" fillId="0" borderId="5635" xfId="0" applyFont="1" applyBorder="1" applyAlignment="1">
      <alignment horizontal="right"/>
    </xf>
    <xf numFmtId="164" fontId="5637" fillId="0" borderId="5636" xfId="0" applyNumberFormat="1" applyFont="1" applyBorder="1" applyAlignment="1">
      <alignment horizontal="right"/>
    </xf>
    <xf numFmtId="164" fontId="5638" fillId="0" borderId="5637" xfId="0" applyNumberFormat="1" applyFont="1" applyBorder="1" applyAlignment="1">
      <alignment horizontal="right"/>
    </xf>
    <xf numFmtId="164" fontId="5639" fillId="0" borderId="5638" xfId="0" applyNumberFormat="1" applyFont="1" applyBorder="1" applyAlignment="1">
      <alignment horizontal="right"/>
    </xf>
    <xf numFmtId="164" fontId="5640" fillId="0" borderId="5639" xfId="0" applyNumberFormat="1" applyFont="1" applyBorder="1" applyAlignment="1">
      <alignment horizontal="right"/>
    </xf>
    <xf numFmtId="0" fontId="5641" fillId="0" borderId="5640" xfId="0" applyFont="1" applyBorder="1" applyAlignment="1">
      <alignment horizontal="right"/>
    </xf>
    <xf numFmtId="164" fontId="5642" fillId="0" borderId="5641" xfId="0" applyNumberFormat="1" applyFont="1" applyBorder="1" applyAlignment="1">
      <alignment horizontal="right"/>
    </xf>
    <xf numFmtId="164" fontId="5643" fillId="0" borderId="5642" xfId="0" applyNumberFormat="1" applyFont="1" applyBorder="1" applyAlignment="1">
      <alignment horizontal="right"/>
    </xf>
    <xf numFmtId="164" fontId="5644" fillId="0" borderId="5643" xfId="0" applyNumberFormat="1" applyFont="1" applyBorder="1" applyAlignment="1">
      <alignment horizontal="right"/>
    </xf>
    <xf numFmtId="164" fontId="5645" fillId="0" borderId="5644" xfId="0" applyNumberFormat="1" applyFont="1" applyBorder="1" applyAlignment="1">
      <alignment horizontal="right"/>
    </xf>
    <xf numFmtId="0" fontId="5646" fillId="0" borderId="5645" xfId="0" applyFont="1" applyBorder="1"/>
    <xf numFmtId="0" fontId="5647" fillId="0" borderId="5646" xfId="0" applyFont="1" applyBorder="1" applyAlignment="1">
      <alignment horizontal="right"/>
    </xf>
    <xf numFmtId="0" fontId="5648" fillId="0" borderId="5647" xfId="0" applyFont="1" applyBorder="1" applyAlignment="1">
      <alignment horizontal="right"/>
    </xf>
    <xf numFmtId="164" fontId="5649" fillId="0" borderId="5648" xfId="0" applyNumberFormat="1" applyFont="1" applyBorder="1" applyAlignment="1">
      <alignment horizontal="right"/>
    </xf>
    <xf numFmtId="164" fontId="5650" fillId="0" borderId="5649" xfId="0" applyNumberFormat="1" applyFont="1" applyBorder="1" applyAlignment="1">
      <alignment horizontal="right"/>
    </xf>
    <xf numFmtId="164" fontId="5651" fillId="0" borderId="5650" xfId="0" applyNumberFormat="1" applyFont="1" applyBorder="1" applyAlignment="1">
      <alignment horizontal="right"/>
    </xf>
    <xf numFmtId="164" fontId="5652" fillId="0" borderId="5651" xfId="0" applyNumberFormat="1" applyFont="1" applyBorder="1" applyAlignment="1">
      <alignment horizontal="right"/>
    </xf>
    <xf numFmtId="0" fontId="5653" fillId="0" borderId="5652" xfId="0" applyFont="1" applyBorder="1"/>
    <xf numFmtId="0" fontId="5654" fillId="0" borderId="5653" xfId="0" applyFont="1" applyBorder="1"/>
    <xf numFmtId="0" fontId="5655" fillId="0" borderId="5654" xfId="0" applyFont="1" applyBorder="1"/>
    <xf numFmtId="0" fontId="5656" fillId="0" borderId="5655" xfId="0" applyFont="1" applyBorder="1"/>
    <xf numFmtId="0" fontId="5657" fillId="0" borderId="5656" xfId="0" applyFont="1" applyBorder="1"/>
    <xf numFmtId="0" fontId="5658" fillId="0" borderId="5657" xfId="0" applyFont="1" applyBorder="1"/>
    <xf numFmtId="0" fontId="5659" fillId="0" borderId="5658" xfId="0" applyFont="1" applyBorder="1"/>
    <xf numFmtId="0" fontId="5660" fillId="0" borderId="5659" xfId="0" applyFont="1" applyBorder="1"/>
    <xf numFmtId="0" fontId="5661" fillId="0" borderId="5660" xfId="0" applyFont="1" applyBorder="1"/>
    <xf numFmtId="0" fontId="5662" fillId="0" borderId="5661" xfId="0" applyFont="1" applyBorder="1"/>
    <xf numFmtId="0" fontId="5663" fillId="0" borderId="5662" xfId="0" applyFont="1" applyBorder="1"/>
    <xf numFmtId="0" fontId="5664" fillId="0" borderId="5663" xfId="0" applyFont="1" applyBorder="1"/>
    <xf numFmtId="0" fontId="5665" fillId="0" borderId="5664" xfId="0" applyFont="1" applyBorder="1"/>
    <xf numFmtId="0" fontId="5666" fillId="0" borderId="5665" xfId="0" applyFont="1" applyBorder="1"/>
    <xf numFmtId="0" fontId="5667" fillId="0" borderId="5666" xfId="0" applyFont="1" applyBorder="1"/>
    <xf numFmtId="0" fontId="5668" fillId="0" borderId="5667" xfId="0" applyFont="1" applyBorder="1"/>
    <xf numFmtId="0" fontId="5669" fillId="0" borderId="5668" xfId="0" applyFont="1" applyBorder="1"/>
    <xf numFmtId="0" fontId="5670" fillId="0" borderId="5669" xfId="0" applyFont="1" applyBorder="1"/>
    <xf numFmtId="0" fontId="5671" fillId="0" borderId="5670" xfId="0" applyFont="1" applyBorder="1"/>
    <xf numFmtId="0" fontId="5672" fillId="0" borderId="5671" xfId="0" applyFont="1" applyBorder="1"/>
    <xf numFmtId="0" fontId="5673" fillId="0" borderId="5672" xfId="0" applyFont="1" applyBorder="1"/>
    <xf numFmtId="0" fontId="5674" fillId="0" borderId="5673" xfId="0" applyFont="1" applyBorder="1"/>
    <xf numFmtId="0" fontId="5675" fillId="0" borderId="5674" xfId="0" applyFont="1" applyBorder="1"/>
    <xf numFmtId="0" fontId="5676" fillId="0" borderId="5675" xfId="0" applyFont="1" applyBorder="1"/>
    <xf numFmtId="0" fontId="5677" fillId="0" borderId="5676" xfId="0" applyFont="1" applyBorder="1"/>
    <xf numFmtId="0" fontId="5678" fillId="0" borderId="5677" xfId="0" applyFont="1" applyBorder="1"/>
    <xf numFmtId="0" fontId="5679" fillId="0" borderId="5678" xfId="0" applyFont="1" applyBorder="1"/>
    <xf numFmtId="0" fontId="5680" fillId="0" borderId="5678" xfId="1" applyFont="1" applyAlignment="1">
      <alignment horizontal="center" vertical="center"/>
    </xf>
    <xf numFmtId="0" fontId="1" fillId="0" borderId="5678" xfId="1"/>
    <xf numFmtId="0" fontId="5681" fillId="0" borderId="5678" xfId="1" applyFont="1" applyAlignment="1">
      <alignment horizontal="center" vertical="center"/>
    </xf>
    <xf numFmtId="0" fontId="5682" fillId="0" borderId="5678" xfId="1" applyFont="1" applyAlignment="1">
      <alignment horizontal="center" vertical="center"/>
    </xf>
    <xf numFmtId="0" fontId="5681" fillId="0" borderId="5678" xfId="1" applyFont="1" applyAlignment="1">
      <alignment vertical="center"/>
    </xf>
    <xf numFmtId="17" fontId="5681" fillId="0" borderId="5678" xfId="1" applyNumberFormat="1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65" fillId="0" borderId="164" xfId="0" applyFont="1" applyBorder="1" applyAlignment="1">
      <alignment horizontal="center"/>
    </xf>
    <xf numFmtId="0" fontId="166" fillId="0" borderId="165" xfId="0" applyFont="1" applyBorder="1" applyAlignment="1">
      <alignment horizontal="center"/>
    </xf>
    <xf numFmtId="0" fontId="167" fillId="0" borderId="166" xfId="0" applyFont="1" applyBorder="1" applyAlignment="1">
      <alignment horizontal="center"/>
    </xf>
    <xf numFmtId="0" fontId="168" fillId="0" borderId="167" xfId="0" applyFont="1" applyBorder="1" applyAlignment="1">
      <alignment horizontal="center"/>
    </xf>
    <xf numFmtId="0" fontId="428" fillId="0" borderId="427" xfId="0" applyFont="1" applyBorder="1" applyAlignment="1">
      <alignment horizontal="center"/>
    </xf>
    <xf numFmtId="0" fontId="429" fillId="0" borderId="428" xfId="0" applyFont="1" applyBorder="1" applyAlignment="1">
      <alignment horizontal="center"/>
    </xf>
    <xf numFmtId="0" fontId="430" fillId="0" borderId="429" xfId="0" applyFont="1" applyBorder="1" applyAlignment="1">
      <alignment horizontal="center"/>
    </xf>
    <xf numFmtId="0" fontId="431" fillId="0" borderId="430" xfId="0" applyFont="1" applyBorder="1" applyAlignment="1">
      <alignment horizontal="center"/>
    </xf>
    <xf numFmtId="0" fontId="691" fillId="0" borderId="690" xfId="0" applyFont="1" applyBorder="1" applyAlignment="1">
      <alignment horizontal="center"/>
    </xf>
    <xf numFmtId="0" fontId="692" fillId="0" borderId="691" xfId="0" applyFont="1" applyBorder="1" applyAlignment="1">
      <alignment horizontal="center"/>
    </xf>
    <xf numFmtId="0" fontId="693" fillId="0" borderId="692" xfId="0" applyFont="1" applyBorder="1" applyAlignment="1">
      <alignment horizontal="center"/>
    </xf>
    <xf numFmtId="0" fontId="694" fillId="0" borderId="693" xfId="0" applyFont="1" applyBorder="1" applyAlignment="1">
      <alignment horizontal="center"/>
    </xf>
    <xf numFmtId="0" fontId="954" fillId="0" borderId="953" xfId="0" applyFont="1" applyBorder="1" applyAlignment="1">
      <alignment horizontal="center"/>
    </xf>
    <xf numFmtId="0" fontId="955" fillId="0" borderId="954" xfId="0" applyFont="1" applyBorder="1" applyAlignment="1">
      <alignment horizontal="center"/>
    </xf>
    <xf numFmtId="0" fontId="956" fillId="0" borderId="955" xfId="0" applyFont="1" applyBorder="1" applyAlignment="1">
      <alignment horizontal="center"/>
    </xf>
    <xf numFmtId="0" fontId="957" fillId="0" borderId="956" xfId="0" applyFont="1" applyBorder="1" applyAlignment="1">
      <alignment horizontal="center"/>
    </xf>
    <xf numFmtId="0" fontId="1217" fillId="0" borderId="1216" xfId="0" applyFont="1" applyBorder="1" applyAlignment="1">
      <alignment horizontal="center"/>
    </xf>
    <xf numFmtId="0" fontId="1218" fillId="0" borderId="1217" xfId="0" applyFont="1" applyBorder="1" applyAlignment="1">
      <alignment horizontal="center"/>
    </xf>
    <xf numFmtId="0" fontId="1219" fillId="0" borderId="1218" xfId="0" applyFont="1" applyBorder="1" applyAlignment="1">
      <alignment horizontal="center"/>
    </xf>
    <xf numFmtId="0" fontId="1220" fillId="0" borderId="1219" xfId="0" applyFont="1" applyBorder="1" applyAlignment="1">
      <alignment horizontal="center"/>
    </xf>
    <xf numFmtId="0" fontId="1480" fillId="0" borderId="1479" xfId="0" applyFont="1" applyBorder="1" applyAlignment="1">
      <alignment horizontal="center"/>
    </xf>
    <xf numFmtId="0" fontId="1481" fillId="0" borderId="1480" xfId="0" applyFont="1" applyBorder="1" applyAlignment="1">
      <alignment horizontal="center"/>
    </xf>
    <xf numFmtId="0" fontId="1482" fillId="0" borderId="1481" xfId="0" applyFont="1" applyBorder="1" applyAlignment="1">
      <alignment horizontal="center"/>
    </xf>
    <xf numFmtId="0" fontId="1483" fillId="0" borderId="1482" xfId="0" applyFont="1" applyBorder="1" applyAlignment="1">
      <alignment horizontal="center"/>
    </xf>
    <xf numFmtId="0" fontId="1743" fillId="0" borderId="1742" xfId="0" applyFont="1" applyBorder="1" applyAlignment="1">
      <alignment horizontal="center"/>
    </xf>
    <xf numFmtId="0" fontId="1744" fillId="0" borderId="1743" xfId="0" applyFont="1" applyBorder="1" applyAlignment="1">
      <alignment horizontal="center"/>
    </xf>
    <xf numFmtId="0" fontId="1745" fillId="0" borderId="1744" xfId="0" applyFont="1" applyBorder="1" applyAlignment="1">
      <alignment horizontal="center"/>
    </xf>
    <xf numFmtId="0" fontId="1746" fillId="0" borderId="1745" xfId="0" applyFont="1" applyBorder="1" applyAlignment="1">
      <alignment horizontal="center"/>
    </xf>
    <xf numFmtId="0" fontId="2013" fillId="0" borderId="2012" xfId="0" applyFont="1" applyBorder="1" applyAlignment="1">
      <alignment horizontal="center"/>
    </xf>
    <xf numFmtId="0" fontId="2014" fillId="0" borderId="2013" xfId="0" applyFont="1" applyBorder="1" applyAlignment="1">
      <alignment horizontal="center"/>
    </xf>
    <xf numFmtId="0" fontId="2015" fillId="0" borderId="2014" xfId="0" applyFont="1" applyBorder="1" applyAlignment="1">
      <alignment horizontal="center"/>
    </xf>
    <xf numFmtId="0" fontId="2016" fillId="0" borderId="2015" xfId="0" applyFont="1" applyBorder="1" applyAlignment="1">
      <alignment horizontal="center"/>
    </xf>
    <xf numFmtId="0" fontId="2081" fillId="0" borderId="2080" xfId="0" applyFont="1" applyBorder="1" applyAlignment="1">
      <alignment horizontal="center"/>
    </xf>
    <xf numFmtId="0" fontId="2082" fillId="0" borderId="2081" xfId="0" applyFont="1" applyBorder="1" applyAlignment="1">
      <alignment horizontal="center"/>
    </xf>
    <xf numFmtId="0" fontId="2083" fillId="0" borderId="2082" xfId="0" applyFont="1" applyBorder="1" applyAlignment="1">
      <alignment horizontal="center"/>
    </xf>
    <xf numFmtId="0" fontId="2084" fillId="0" borderId="2083" xfId="0" applyFont="1" applyBorder="1" applyAlignment="1">
      <alignment horizontal="center"/>
    </xf>
    <xf numFmtId="0" fontId="2414" fillId="0" borderId="2413" xfId="0" applyFont="1" applyBorder="1" applyAlignment="1">
      <alignment horizontal="center"/>
    </xf>
    <xf numFmtId="0" fontId="2415" fillId="0" borderId="2414" xfId="0" applyFont="1" applyBorder="1" applyAlignment="1">
      <alignment horizontal="center"/>
    </xf>
    <xf numFmtId="0" fontId="2416" fillId="0" borderId="2415" xfId="0" applyFont="1" applyBorder="1" applyAlignment="1">
      <alignment horizontal="center"/>
    </xf>
    <xf numFmtId="0" fontId="2417" fillId="0" borderId="2416" xfId="0" applyFont="1" applyBorder="1" applyAlignment="1">
      <alignment horizontal="center"/>
    </xf>
    <xf numFmtId="0" fontId="2749" fillId="0" borderId="2748" xfId="0" applyFont="1" applyBorder="1" applyAlignment="1">
      <alignment horizontal="center"/>
    </xf>
    <xf numFmtId="0" fontId="2750" fillId="0" borderId="2749" xfId="0" applyFont="1" applyBorder="1" applyAlignment="1">
      <alignment horizontal="center"/>
    </xf>
    <xf numFmtId="0" fontId="2751" fillId="0" borderId="2750" xfId="0" applyFont="1" applyBorder="1" applyAlignment="1">
      <alignment horizontal="center"/>
    </xf>
    <xf numFmtId="0" fontId="2752" fillId="0" borderId="2751" xfId="0" applyFont="1" applyBorder="1" applyAlignment="1">
      <alignment horizontal="center"/>
    </xf>
    <xf numFmtId="0" fontId="2863" fillId="0" borderId="2862" xfId="0" applyFont="1" applyBorder="1" applyAlignment="1">
      <alignment horizontal="center"/>
    </xf>
    <xf numFmtId="0" fontId="2864" fillId="0" borderId="2863" xfId="0" applyFont="1" applyBorder="1" applyAlignment="1">
      <alignment horizontal="center"/>
    </xf>
    <xf numFmtId="0" fontId="2865" fillId="0" borderId="2864" xfId="0" applyFont="1" applyBorder="1" applyAlignment="1">
      <alignment horizontal="center"/>
    </xf>
    <xf numFmtId="0" fontId="2866" fillId="0" borderId="2865" xfId="0" applyFont="1" applyBorder="1" applyAlignment="1">
      <alignment horizontal="center"/>
    </xf>
    <xf numFmtId="0" fontId="3127" fillId="0" borderId="3126" xfId="0" applyFont="1" applyBorder="1" applyAlignment="1">
      <alignment horizontal="center"/>
    </xf>
    <xf numFmtId="0" fontId="3128" fillId="0" borderId="3127" xfId="0" applyFont="1" applyBorder="1" applyAlignment="1">
      <alignment horizontal="center"/>
    </xf>
    <xf numFmtId="0" fontId="3129" fillId="0" borderId="3128" xfId="0" applyFont="1" applyBorder="1" applyAlignment="1">
      <alignment horizontal="center"/>
    </xf>
    <xf numFmtId="0" fontId="3130" fillId="0" borderId="3129" xfId="0" applyFont="1" applyBorder="1" applyAlignment="1">
      <alignment horizontal="center"/>
    </xf>
    <xf numFmtId="0" fontId="3201" fillId="0" borderId="3200" xfId="0" applyFont="1" applyBorder="1" applyAlignment="1">
      <alignment horizontal="center"/>
    </xf>
    <xf numFmtId="0" fontId="3202" fillId="0" borderId="3201" xfId="0" applyFont="1" applyBorder="1" applyAlignment="1">
      <alignment horizontal="center"/>
    </xf>
    <xf numFmtId="0" fontId="3203" fillId="0" borderId="3202" xfId="0" applyFont="1" applyBorder="1" applyAlignment="1">
      <alignment horizontal="center"/>
    </xf>
    <xf numFmtId="0" fontId="3204" fillId="0" borderId="3203" xfId="0" applyFont="1" applyBorder="1" applyAlignment="1">
      <alignment horizontal="center"/>
    </xf>
    <xf numFmtId="0" fontId="3464" fillId="0" borderId="3463" xfId="0" applyFont="1" applyBorder="1" applyAlignment="1">
      <alignment horizontal="center"/>
    </xf>
    <xf numFmtId="0" fontId="3465" fillId="0" borderId="3464" xfId="0" applyFont="1" applyBorder="1" applyAlignment="1">
      <alignment horizontal="center"/>
    </xf>
    <xf numFmtId="0" fontId="3466" fillId="0" borderId="3465" xfId="0" applyFont="1" applyBorder="1" applyAlignment="1">
      <alignment horizontal="center"/>
    </xf>
    <xf numFmtId="0" fontId="3467" fillId="0" borderId="3466" xfId="0" applyFont="1" applyBorder="1" applyAlignment="1">
      <alignment horizontal="center"/>
    </xf>
    <xf numFmtId="0" fontId="3727" fillId="0" borderId="3726" xfId="0" applyFont="1" applyBorder="1" applyAlignment="1">
      <alignment horizontal="center"/>
    </xf>
    <xf numFmtId="0" fontId="3728" fillId="0" borderId="3727" xfId="0" applyFont="1" applyBorder="1" applyAlignment="1">
      <alignment horizontal="center"/>
    </xf>
    <xf numFmtId="0" fontId="3729" fillId="0" borderId="3728" xfId="0" applyFont="1" applyBorder="1" applyAlignment="1">
      <alignment horizontal="center"/>
    </xf>
    <xf numFmtId="0" fontId="3730" fillId="0" borderId="3729" xfId="0" applyFont="1" applyBorder="1" applyAlignment="1">
      <alignment horizontal="center"/>
    </xf>
    <xf numFmtId="0" fontId="3990" fillId="0" borderId="3989" xfId="0" applyFont="1" applyBorder="1" applyAlignment="1">
      <alignment horizontal="center"/>
    </xf>
    <xf numFmtId="0" fontId="3991" fillId="0" borderId="3990" xfId="0" applyFont="1" applyBorder="1" applyAlignment="1">
      <alignment horizontal="center"/>
    </xf>
    <xf numFmtId="0" fontId="3992" fillId="0" borderId="3991" xfId="0" applyFont="1" applyBorder="1" applyAlignment="1">
      <alignment horizontal="center"/>
    </xf>
    <xf numFmtId="0" fontId="3993" fillId="0" borderId="3992" xfId="0" applyFont="1" applyBorder="1" applyAlignment="1">
      <alignment horizontal="center"/>
    </xf>
    <xf numFmtId="0" fontId="4253" fillId="0" borderId="4252" xfId="0" applyFont="1" applyBorder="1" applyAlignment="1">
      <alignment horizontal="center"/>
    </xf>
    <xf numFmtId="0" fontId="4254" fillId="0" borderId="4253" xfId="0" applyFont="1" applyBorder="1" applyAlignment="1">
      <alignment horizontal="center"/>
    </xf>
    <xf numFmtId="0" fontId="4255" fillId="0" borderId="4254" xfId="0" applyFont="1" applyBorder="1" applyAlignment="1">
      <alignment horizontal="center"/>
    </xf>
    <xf numFmtId="0" fontId="4256" fillId="0" borderId="4255" xfId="0" applyFont="1" applyBorder="1" applyAlignment="1">
      <alignment horizontal="center"/>
    </xf>
    <xf numFmtId="0" fontId="4520" fillId="0" borderId="4519" xfId="0" applyFont="1" applyBorder="1" applyAlignment="1">
      <alignment horizontal="center"/>
    </xf>
    <xf numFmtId="0" fontId="4521" fillId="0" borderId="4520" xfId="0" applyFont="1" applyBorder="1" applyAlignment="1">
      <alignment horizontal="center"/>
    </xf>
    <xf numFmtId="0" fontId="4522" fillId="0" borderId="4521" xfId="0" applyFont="1" applyBorder="1" applyAlignment="1">
      <alignment horizontal="center"/>
    </xf>
    <xf numFmtId="0" fontId="4523" fillId="0" borderId="4522" xfId="0" applyFont="1" applyBorder="1" applyAlignment="1">
      <alignment horizontal="center"/>
    </xf>
    <xf numFmtId="0" fontId="4602" fillId="0" borderId="4601" xfId="0" applyFont="1" applyBorder="1" applyAlignment="1">
      <alignment horizontal="center"/>
    </xf>
    <xf numFmtId="0" fontId="4603" fillId="0" borderId="4602" xfId="0" applyFont="1" applyBorder="1" applyAlignment="1">
      <alignment horizontal="center"/>
    </xf>
    <xf numFmtId="0" fontId="4604" fillId="0" borderId="4603" xfId="0" applyFont="1" applyBorder="1" applyAlignment="1">
      <alignment horizontal="center"/>
    </xf>
    <xf numFmtId="0" fontId="4605" fillId="0" borderId="4604" xfId="0" applyFont="1" applyBorder="1" applyAlignment="1">
      <alignment horizontal="center"/>
    </xf>
    <xf numFmtId="0" fontId="4865" fillId="0" borderId="4864" xfId="0" applyFont="1" applyBorder="1" applyAlignment="1">
      <alignment horizontal="center"/>
    </xf>
    <xf numFmtId="0" fontId="4866" fillId="0" borderId="4865" xfId="0" applyFont="1" applyBorder="1" applyAlignment="1">
      <alignment horizontal="center"/>
    </xf>
    <xf numFmtId="0" fontId="4867" fillId="0" borderId="4866" xfId="0" applyFont="1" applyBorder="1" applyAlignment="1">
      <alignment horizontal="center"/>
    </xf>
    <xf numFmtId="0" fontId="4868" fillId="0" borderId="4867" xfId="0" applyFont="1" applyBorder="1" applyAlignment="1">
      <alignment horizontal="center"/>
    </xf>
    <xf numFmtId="0" fontId="5128" fillId="0" borderId="5127" xfId="0" applyFont="1" applyBorder="1" applyAlignment="1">
      <alignment horizontal="center"/>
    </xf>
    <xf numFmtId="0" fontId="5129" fillId="0" borderId="5128" xfId="0" applyFont="1" applyBorder="1" applyAlignment="1">
      <alignment horizontal="center"/>
    </xf>
    <xf numFmtId="0" fontId="5130" fillId="0" borderId="5129" xfId="0" applyFont="1" applyBorder="1" applyAlignment="1">
      <alignment horizontal="center"/>
    </xf>
    <xf numFmtId="0" fontId="5131" fillId="0" borderId="5130" xfId="0" applyFont="1" applyBorder="1" applyAlignment="1">
      <alignment horizontal="center"/>
    </xf>
    <xf numFmtId="0" fontId="5391" fillId="0" borderId="5390" xfId="0" applyFont="1" applyBorder="1" applyAlignment="1">
      <alignment horizontal="center"/>
    </xf>
    <xf numFmtId="0" fontId="5392" fillId="0" borderId="5391" xfId="0" applyFont="1" applyBorder="1" applyAlignment="1">
      <alignment horizontal="center"/>
    </xf>
    <xf numFmtId="0" fontId="5393" fillId="0" borderId="5392" xfId="0" applyFont="1" applyBorder="1" applyAlignment="1">
      <alignment horizontal="center"/>
    </xf>
    <xf numFmtId="0" fontId="5394" fillId="0" borderId="5393" xfId="0" applyFont="1" applyBorder="1" applyAlignment="1">
      <alignment horizontal="center"/>
    </xf>
  </cellXfs>
  <cellStyles count="2">
    <cellStyle name="Normal" xfId="0" builtinId="0"/>
    <cellStyle name="Normal 2" xfId="1" xr:uid="{E79555EB-B701-4B39-91D3-28705B614A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DEBD1801-7D69-4ECA-A7B0-A4B7CD6EB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56A2C322-BACF-406A-9968-2DB387965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55BD68C1-C2A4-4B83-9F29-BE890A569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70C23A44-8CB8-49C2-A686-90E965251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B0DA78D9-4353-45C9-8ECC-39BC84CA6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04AB3-1D8F-4E79-A593-116E4DB398F0}">
  <dimension ref="G19:G38"/>
  <sheetViews>
    <sheetView tabSelected="1" workbookViewId="0">
      <selection activeCell="W7" sqref="W7"/>
    </sheetView>
  </sheetViews>
  <sheetFormatPr defaultColWidth="8.90625" defaultRowHeight="14.5" x14ac:dyDescent="0.35"/>
  <cols>
    <col min="1" max="16384" width="8.90625" style="5584"/>
  </cols>
  <sheetData>
    <row r="19" spans="7:7" ht="25" x14ac:dyDescent="0.35">
      <c r="G19" s="5583" t="s">
        <v>130</v>
      </c>
    </row>
    <row r="20" spans="7:7" ht="25" x14ac:dyDescent="0.35">
      <c r="G20" s="5583" t="s">
        <v>131</v>
      </c>
    </row>
    <row r="21" spans="7:7" ht="25" x14ac:dyDescent="0.35">
      <c r="G21" s="5583" t="s">
        <v>132</v>
      </c>
    </row>
    <row r="23" spans="7:7" ht="20" x14ac:dyDescent="0.35">
      <c r="G23" s="5585" t="s">
        <v>133</v>
      </c>
    </row>
    <row r="24" spans="7:7" ht="20" x14ac:dyDescent="0.35">
      <c r="G24" s="5585"/>
    </row>
    <row r="25" spans="7:7" ht="20" x14ac:dyDescent="0.35">
      <c r="G25" s="5585" t="s">
        <v>134</v>
      </c>
    </row>
    <row r="28" spans="7:7" ht="20" x14ac:dyDescent="0.35">
      <c r="G28" s="5585" t="s">
        <v>135</v>
      </c>
    </row>
    <row r="29" spans="7:7" ht="20" x14ac:dyDescent="0.35">
      <c r="G29" s="5585" t="s">
        <v>136</v>
      </c>
    </row>
    <row r="30" spans="7:7" ht="20" x14ac:dyDescent="0.35">
      <c r="G30" s="5585" t="s">
        <v>137</v>
      </c>
    </row>
    <row r="31" spans="7:7" ht="20" x14ac:dyDescent="0.35">
      <c r="G31" s="5586"/>
    </row>
    <row r="32" spans="7:7" ht="20" x14ac:dyDescent="0.35">
      <c r="G32" s="5585" t="s">
        <v>138</v>
      </c>
    </row>
    <row r="33" spans="7:7" ht="20" x14ac:dyDescent="0.35">
      <c r="G33" s="5586"/>
    </row>
    <row r="34" spans="7:7" ht="20" x14ac:dyDescent="0.35">
      <c r="G34" s="5586"/>
    </row>
    <row r="35" spans="7:7" ht="20" x14ac:dyDescent="0.35">
      <c r="G35" s="5585"/>
    </row>
    <row r="36" spans="7:7" ht="20" x14ac:dyDescent="0.35">
      <c r="G36" s="5587"/>
    </row>
    <row r="37" spans="7:7" ht="20" x14ac:dyDescent="0.35">
      <c r="G37" s="5585"/>
    </row>
    <row r="38" spans="7:7" ht="20" x14ac:dyDescent="0.35">
      <c r="G38" s="558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"/>
  <sheetViews>
    <sheetView workbookViewId="0"/>
  </sheetViews>
  <sheetFormatPr defaultRowHeight="14.5" x14ac:dyDescent="0.35"/>
  <sheetData>
    <row r="1" spans="1:2" x14ac:dyDescent="0.35">
      <c r="A1" t="s">
        <v>0</v>
      </c>
    </row>
    <row r="2" spans="1:2" x14ac:dyDescent="0.35">
      <c r="B2" s="5560" t="str">
        <f>HYPERLINK("[Chapter 5 Job Design and the Nature of Work.xlsx]intensity!A1", "Table 1: Work Intensity")</f>
        <v>Table 1: Work Intensity</v>
      </c>
    </row>
    <row r="3" spans="1:2" x14ac:dyDescent="0.35">
      <c r="B3" s="5561" t="str">
        <f>HYPERLINK("[Chapter 5 Job Design and the Nature of Work.xlsx]longhrs!A1", "Table 2: Long hours working: 48+ hours (bhours)")</f>
        <v>Table 2: Long hours working: 48+ hours (bhours)</v>
      </c>
    </row>
    <row r="4" spans="1:2" x14ac:dyDescent="0.35">
      <c r="B4" s="5562" t="str">
        <f>HYPERLINK("[Chapter 5 Job Design and the Nature of Work.xlsx]botime!A1", "Table 3 How true: I often have to work extra time, to get through the work (botime)")</f>
        <v>Table 3 How true: I often have to work extra time, to get through the work (botime)</v>
      </c>
    </row>
    <row r="5" spans="1:2" x14ac:dyDescent="0.35">
      <c r="B5" s="5563" t="str">
        <f>HYPERLINK("[Chapter 5 Job Design and the Nature of Work.xlsx]hardst!A1", "Table 4: Job requires hard work: strongly agree (bhard)")</f>
        <v>Table 4: Job requires hard work: strongly agree (bhard)</v>
      </c>
    </row>
    <row r="6" spans="1:2" x14ac:dyDescent="0.35">
      <c r="B6" s="5564" t="str">
        <f>HYPERLINK("[Chapter 5 Job Design and the Nature of Work.xlsx]speed!A1", "Table 5: Job involves working at very high speed: 3/4s of time or more (bspeed)")</f>
        <v>Table 5: Job involves working at very high speed: 3/4s of time or more (bspeed)</v>
      </c>
    </row>
    <row r="7" spans="1:2" x14ac:dyDescent="0.35">
      <c r="B7" s="5565" t="str">
        <f>HYPERLINK("[Chapter 5 Job Design and the Nature of Work.xlsx]dead!A1", "Table 6: Job involves working to tight deadlines: 3/4s of time or more (bdead)")</f>
        <v>Table 6: Job involves working to tight deadlines: 3/4s of time or more (bdead)</v>
      </c>
    </row>
    <row r="8" spans="1:2" x14ac:dyDescent="0.35">
      <c r="B8" s="5566" t="str">
        <f>HYPERLINK("[Chapter 5 Job Design and the Nature of Work.xlsx]tenst!A1", "Table 7: Job requires working under a great deal of tension: strongly agree (btension)")</f>
        <v>Table 7: Job requires working under a great deal of tension: strongly agree (btension)</v>
      </c>
    </row>
    <row r="9" spans="1:2" x14ac:dyDescent="0.35">
      <c r="B9" s="5567" t="str">
        <f>HYPERLINK("[Chapter 5 Job Design and the Nature of Work.xlsx]histrain!A1", "Table 8: Working under high strain (bhard bme1 bme2 bme3 bme4)")</f>
        <v>Table 8: Working under high strain (bhard bme1 bme2 bme3 bme4)</v>
      </c>
    </row>
    <row r="10" spans="1:2" x14ac:dyDescent="0.35">
      <c r="B10" s="5568" t="str">
        <f>HYPERLINK("[Chapter 5 Job Design and the Nature of Work.xlsx]tasks!A1", "Table 9: Nature of Tasks")</f>
        <v>Table 9: Nature of Tasks</v>
      </c>
    </row>
    <row r="11" spans="1:2" x14ac:dyDescent="0.35">
      <c r="B11" s="5569" t="str">
        <f>HYPERLINK("[Chapter 5 Job Design and the Nature of Work.xlsx]repetitive!A1", "Table 10: How often does your work involve carrying out short, repetitive tasks? (brepeat)")</f>
        <v>Table 10: How often does your work involve carrying out short, repetitive tasks? (brepeat)</v>
      </c>
    </row>
    <row r="12" spans="1:2" x14ac:dyDescent="0.35">
      <c r="B12" s="5570" t="str">
        <f>HYPERLINK("[Chapter 5 Job Design and the Nature of Work.xlsx]variety!A1", "Table 11: How much variety is there in your job? (bvariety)")</f>
        <v>Table 11: How much variety is there in your job? (bvariety)</v>
      </c>
    </row>
    <row r="13" spans="1:2" x14ac:dyDescent="0.35">
      <c r="B13" s="5571" t="str">
        <f>HYPERLINK("[Chapter 5 Job Design and the Nature of Work.xlsx]discretion!A1", "Table 12: Job Discretion")</f>
        <v>Table 12: Job Discretion</v>
      </c>
    </row>
    <row r="14" spans="1:2" x14ac:dyDescent="0.35">
      <c r="B14" s="5572" t="str">
        <f>HYPERLINK("[Chapter 5 Job Design and the Nature of Work.xlsx]highdisc!A1", "Table 13: High Discretion: all dimenisions (bme1-bme4)")</f>
        <v>Table 13: High Discretion: all dimenisions (bme1-bme4)</v>
      </c>
    </row>
    <row r="15" spans="1:2" x14ac:dyDescent="0.35">
      <c r="B15" s="5573" t="str">
        <f>HYPERLINK("[Chapter 5 Job Design and the Nature of Work.xlsx]equipment!A1", "Table 14: Equipment and Software Use")</f>
        <v>Table 14: Equipment and Software Use</v>
      </c>
    </row>
    <row r="16" spans="1:2" x14ac:dyDescent="0.35">
      <c r="B16" s="5574" t="str">
        <f>HYPERLINK("[Chapter 5 Job Design and the Nature of Work.xlsx]cdigtype1!A1", "Table 15: Do you use automated machinery, automated equipment? (cdigtype1)")</f>
        <v>Table 15: Do you use automated machinery, automated equipment? (cdigtype1)</v>
      </c>
    </row>
    <row r="17" spans="2:2" x14ac:dyDescent="0.35">
      <c r="B17" s="5575" t="str">
        <f>HYPERLINK("[Chapter 5 Job Design and the Nature of Work.xlsx]cdigtype2!A1", "Table 16: Do you use software that has artificial intelligence? (cdigtype2)")</f>
        <v>Table 16: Do you use software that has artificial intelligence? (cdigtype2)</v>
      </c>
    </row>
    <row r="18" spans="2:2" x14ac:dyDescent="0.35">
      <c r="B18" s="5576" t="str">
        <f>HYPERLINK("[Chapter 5 Job Design and the Nature of Work.xlsx]cdigtype3!A1", "Table 17: Do you use software that simplifies complex mental tasks? (cdigtype3)")</f>
        <v>Table 17: Do you use software that simplifies complex mental tasks? (cdigtype3)</v>
      </c>
    </row>
    <row r="19" spans="2:2" x14ac:dyDescent="0.35">
      <c r="B19" s="5577" t="str">
        <f>HYPERLINK("[Chapter 5 Job Design and the Nature of Work.xlsx]cdigtype4!A1", "Table 18: Do you use information sharing technologies? (cdigtype4)")</f>
        <v>Table 18: Do you use information sharing technologies? (cdigtype4)</v>
      </c>
    </row>
    <row r="20" spans="2:2" x14ac:dyDescent="0.35">
      <c r="B20" s="5578" t="str">
        <f>HYPERLINK("[Chapter 5 Job Design and the Nature of Work.xlsx]tasks!A1", "Table 19: Digital Tasks")</f>
        <v>Table 19: Digital Tasks</v>
      </c>
    </row>
    <row r="21" spans="2:2" x14ac:dyDescent="0.35">
      <c r="B21" s="5579" t="str">
        <f>HYPERLINK("[Chapter 5 Job Design and the Nature of Work.xlsx]cdigtasks1!A1", "Table 20: Does this equip: Set out what you are to do and when? (cdigtasks1)")</f>
        <v>Table 20: Does this equip: Set out what you are to do and when? (cdigtasks1)</v>
      </c>
    </row>
    <row r="22" spans="2:2" x14ac:dyDescent="0.35">
      <c r="B22" s="5580" t="str">
        <f>HYPERLINK("[Chapter 5 Job Design and the Nature of Work.xlsx]cdigtasks2!A1", "Table 21: Does this equip: Monitor your work? (cdigtasks2)")</f>
        <v>Table 21: Does this equip: Monitor your work? (cdigtasks2)</v>
      </c>
    </row>
    <row r="23" spans="2:2" x14ac:dyDescent="0.35">
      <c r="B23" s="5581" t="str">
        <f>HYPERLINK("[Chapter 5 Job Design and the Nature of Work.xlsx]cdigtasks3!A1", "Table 22: Does this equip: Track when and for how long you have worked? (cdigtasks3)")</f>
        <v>Table 22: Does this equip: Track when and for how long you have worked? (cdigtasks3)</v>
      </c>
    </row>
    <row r="24" spans="2:2" x14ac:dyDescent="0.35">
      <c r="B24" s="5582" t="str">
        <f>HYPERLINK("[Chapter 5 Job Design and the Nature of Work.xlsx]cdigtasks4!A1", "Table 23: Does this equip: Provide management info to evaluate performance? (cdigtasks4)")</f>
        <v>Table 23: Does this equip: Provide management info to evaluate performance? (cdigtasks4)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workbookViewId="0"/>
  </sheetViews>
  <sheetFormatPr defaultRowHeight="14.5" x14ac:dyDescent="0.35"/>
  <sheetData>
    <row r="1" spans="1:11" x14ac:dyDescent="0.35">
      <c r="A1" s="158" t="str">
        <f>HYPERLINK("[Intensity.xlsx]Contents!A1", "Return to contents")</f>
        <v>Return to contents</v>
      </c>
      <c r="D1" t="s">
        <v>30</v>
      </c>
    </row>
    <row r="2" spans="1:11" x14ac:dyDescent="0.35">
      <c r="G2" s="1"/>
      <c r="H2" s="5589" t="s">
        <v>1</v>
      </c>
      <c r="I2" s="5590" t="s">
        <v>1</v>
      </c>
      <c r="J2" s="5591" t="s">
        <v>1</v>
      </c>
      <c r="K2" s="5592" t="s">
        <v>1</v>
      </c>
    </row>
    <row r="3" spans="1:11" x14ac:dyDescent="0.35">
      <c r="G3" s="2"/>
      <c r="H3" s="3" t="s">
        <v>2</v>
      </c>
      <c r="I3" s="4" t="s">
        <v>3</v>
      </c>
      <c r="J3" s="5" t="s">
        <v>4</v>
      </c>
      <c r="K3" s="6" t="s">
        <v>31</v>
      </c>
    </row>
    <row r="4" spans="1:11" x14ac:dyDescent="0.35">
      <c r="G4" s="7" t="s">
        <v>6</v>
      </c>
      <c r="H4" s="8"/>
      <c r="I4" s="9"/>
      <c r="J4" s="10"/>
      <c r="K4" s="11"/>
    </row>
    <row r="5" spans="1:11" x14ac:dyDescent="0.35">
      <c r="G5" s="12" t="s">
        <v>7</v>
      </c>
      <c r="H5" s="13">
        <v>5.2053207915325972</v>
      </c>
      <c r="I5" s="14">
        <v>6.6680327424199559</v>
      </c>
      <c r="J5" s="15">
        <v>6.756018410092592</v>
      </c>
      <c r="K5" s="16">
        <v>6.680855529868758</v>
      </c>
    </row>
    <row r="6" spans="1:11" x14ac:dyDescent="0.35">
      <c r="G6" s="17" t="s">
        <v>8</v>
      </c>
    </row>
    <row r="7" spans="1:11" x14ac:dyDescent="0.35">
      <c r="G7" s="18" t="s">
        <v>9</v>
      </c>
      <c r="H7" s="19">
        <v>21.364376060534791</v>
      </c>
      <c r="I7" s="20">
        <v>20.863496003788299</v>
      </c>
      <c r="J7" s="21">
        <v>20.944039031940811</v>
      </c>
      <c r="K7" s="22">
        <v>20.924254585633321</v>
      </c>
    </row>
    <row r="8" spans="1:11" x14ac:dyDescent="0.35">
      <c r="G8" s="23" t="s">
        <v>10</v>
      </c>
      <c r="H8" s="24">
        <v>13.880962505597051</v>
      </c>
      <c r="I8" s="25">
        <v>24.024713963530679</v>
      </c>
      <c r="J8" s="26">
        <v>19.24060070525104</v>
      </c>
      <c r="K8" s="27">
        <v>20.93717711846212</v>
      </c>
    </row>
    <row r="9" spans="1:11" x14ac:dyDescent="0.35">
      <c r="G9" s="28" t="s">
        <v>11</v>
      </c>
      <c r="H9" s="29">
        <v>32.228575688316958</v>
      </c>
      <c r="I9" s="30">
        <v>28.590650330033181</v>
      </c>
      <c r="J9" s="31">
        <v>30.998527860244121</v>
      </c>
      <c r="K9" s="32">
        <v>30.105604817300929</v>
      </c>
    </row>
    <row r="10" spans="1:11" x14ac:dyDescent="0.35">
      <c r="G10" s="33" t="s">
        <v>12</v>
      </c>
      <c r="H10" s="34">
        <v>32.526085745551192</v>
      </c>
      <c r="I10" s="35">
        <v>26.52113970264784</v>
      </c>
      <c r="J10" s="36">
        <v>28.816832402564039</v>
      </c>
      <c r="K10" s="37">
        <v>28.03296347860363</v>
      </c>
    </row>
    <row r="11" spans="1:11" x14ac:dyDescent="0.35">
      <c r="G11" s="38" t="s">
        <v>13</v>
      </c>
    </row>
    <row r="12" spans="1:11" x14ac:dyDescent="0.35">
      <c r="G12" s="39" t="s">
        <v>14</v>
      </c>
      <c r="H12" s="40">
        <v>42.97178843075443</v>
      </c>
      <c r="I12" s="41">
        <v>36.913163529987713</v>
      </c>
      <c r="J12" s="42">
        <v>36.345611657147273</v>
      </c>
      <c r="K12" s="43">
        <v>36.740421034541093</v>
      </c>
    </row>
    <row r="13" spans="1:11" x14ac:dyDescent="0.35">
      <c r="G13" s="44" t="s">
        <v>15</v>
      </c>
      <c r="H13" s="45">
        <v>45.403610875767058</v>
      </c>
      <c r="I13" s="46">
        <v>49.296849262595337</v>
      </c>
      <c r="J13" s="47">
        <v>53.477954128105218</v>
      </c>
      <c r="K13" s="48">
        <v>51.652444554458079</v>
      </c>
    </row>
    <row r="14" spans="1:11" x14ac:dyDescent="0.35">
      <c r="G14" s="49" t="s">
        <v>16</v>
      </c>
      <c r="H14" s="50">
        <v>10.263873742320049</v>
      </c>
      <c r="I14" s="51">
        <v>12.876265131504899</v>
      </c>
      <c r="J14" s="52">
        <v>9.5869364409050775</v>
      </c>
      <c r="K14" s="53">
        <v>10.87221991124636</v>
      </c>
    </row>
    <row r="15" spans="1:11" x14ac:dyDescent="0.35">
      <c r="G15" s="54" t="s">
        <v>17</v>
      </c>
      <c r="H15" s="55">
        <v>1.3607269511584521</v>
      </c>
      <c r="I15" s="56">
        <v>0.91372207591203891</v>
      </c>
      <c r="J15" s="57">
        <v>0.58949777384242397</v>
      </c>
      <c r="K15" s="58">
        <v>0.73491449975446754</v>
      </c>
    </row>
    <row r="16" spans="1:11" x14ac:dyDescent="0.35">
      <c r="G16" s="59" t="s">
        <v>18</v>
      </c>
    </row>
    <row r="17" spans="7:11" x14ac:dyDescent="0.35">
      <c r="G17" s="60" t="s">
        <v>19</v>
      </c>
      <c r="H17" s="61">
        <v>11.134849775440831</v>
      </c>
      <c r="I17" s="62">
        <v>7.9200642276769413</v>
      </c>
      <c r="J17" s="63">
        <v>8.0298061104653087</v>
      </c>
      <c r="K17" s="64">
        <v>8.0700425718812987</v>
      </c>
    </row>
    <row r="18" spans="7:11" x14ac:dyDescent="0.35">
      <c r="G18" s="65" t="s">
        <v>20</v>
      </c>
      <c r="H18" s="66">
        <v>17.248373492368071</v>
      </c>
      <c r="I18" s="67">
        <v>16.269732473756481</v>
      </c>
      <c r="J18" s="68">
        <v>13.57715711692382</v>
      </c>
      <c r="K18" s="69">
        <v>14.71139223013226</v>
      </c>
    </row>
    <row r="19" spans="7:11" x14ac:dyDescent="0.35">
      <c r="G19" s="70" t="s">
        <v>21</v>
      </c>
      <c r="H19" s="71">
        <v>12.212943084073791</v>
      </c>
      <c r="I19" s="72">
        <v>13.199699921437389</v>
      </c>
      <c r="J19" s="73">
        <v>15.298013859384961</v>
      </c>
      <c r="K19" s="74">
        <v>14.40815499994136</v>
      </c>
    </row>
    <row r="20" spans="7:11" x14ac:dyDescent="0.35">
      <c r="G20" s="75" t="s">
        <v>22</v>
      </c>
      <c r="H20" s="76">
        <v>22.0859760791644</v>
      </c>
      <c r="I20" s="77">
        <v>23.215913374636489</v>
      </c>
      <c r="J20" s="78">
        <v>22.696689144578581</v>
      </c>
      <c r="K20" s="79">
        <v>22.880378175475929</v>
      </c>
    </row>
    <row r="21" spans="7:11" x14ac:dyDescent="0.35">
      <c r="G21" s="80" t="s">
        <v>23</v>
      </c>
      <c r="H21" s="81">
        <v>17.68141697523976</v>
      </c>
      <c r="I21" s="82">
        <v>21.901600488897621</v>
      </c>
      <c r="J21" s="83">
        <v>18.437718293840671</v>
      </c>
      <c r="K21" s="84">
        <v>19.751301592639571</v>
      </c>
    </row>
    <row r="22" spans="7:11" x14ac:dyDescent="0.35">
      <c r="G22" s="85" t="s">
        <v>24</v>
      </c>
      <c r="H22" s="86">
        <v>15.460163322840589</v>
      </c>
      <c r="I22" s="87">
        <v>13.58193746528883</v>
      </c>
      <c r="J22" s="88">
        <v>18.061319951193521</v>
      </c>
      <c r="K22" s="89">
        <v>16.267549978685729</v>
      </c>
    </row>
    <row r="23" spans="7:11" x14ac:dyDescent="0.35">
      <c r="G23" s="90" t="s">
        <v>25</v>
      </c>
      <c r="H23" s="91">
        <v>4.1762772708725642</v>
      </c>
      <c r="I23" s="92">
        <v>3.911052048306233</v>
      </c>
      <c r="J23" s="93">
        <v>3.8992955236131408</v>
      </c>
      <c r="K23" s="94">
        <v>3.911180451243855</v>
      </c>
    </row>
    <row r="24" spans="7:11" x14ac:dyDescent="0.35">
      <c r="G24" s="95" t="s">
        <v>26</v>
      </c>
    </row>
    <row r="25" spans="7:11" x14ac:dyDescent="0.35">
      <c r="G25" s="96" t="s">
        <v>19</v>
      </c>
      <c r="H25" s="97">
        <v>15.69105107966654</v>
      </c>
      <c r="I25" s="98">
        <v>15.855145420376999</v>
      </c>
      <c r="J25" s="99">
        <v>15.59227315757987</v>
      </c>
      <c r="K25" s="100">
        <v>15.696109279418311</v>
      </c>
    </row>
    <row r="26" spans="7:11" x14ac:dyDescent="0.35">
      <c r="G26" s="101" t="s">
        <v>20</v>
      </c>
      <c r="H26" s="102">
        <v>22.581462135222228</v>
      </c>
      <c r="I26" s="103">
        <v>24.020615824433701</v>
      </c>
      <c r="J26" s="104">
        <v>21.245657567792779</v>
      </c>
      <c r="K26" s="105">
        <v>22.34956867465014</v>
      </c>
    </row>
    <row r="27" spans="7:11" x14ac:dyDescent="0.35">
      <c r="G27" s="106" t="s">
        <v>21</v>
      </c>
      <c r="H27" s="107">
        <v>12.09703641782524</v>
      </c>
      <c r="I27" s="108">
        <v>10.252582322878141</v>
      </c>
      <c r="J27" s="109">
        <v>13.771504383322251</v>
      </c>
      <c r="K27" s="110">
        <v>12.37215280836176</v>
      </c>
    </row>
    <row r="28" spans="7:11" x14ac:dyDescent="0.35">
      <c r="G28" s="111" t="s">
        <v>22</v>
      </c>
      <c r="H28" s="112">
        <v>19.605953819113889</v>
      </c>
      <c r="I28" s="113">
        <v>19.760357066762559</v>
      </c>
      <c r="J28" s="114">
        <v>17.755653227642579</v>
      </c>
      <c r="K28" s="115">
        <v>18.576666690270152</v>
      </c>
    </row>
    <row r="29" spans="7:11" x14ac:dyDescent="0.35">
      <c r="G29" s="116" t="s">
        <v>23</v>
      </c>
      <c r="H29" s="117">
        <v>11.348729374614329</v>
      </c>
      <c r="I29" s="118">
        <v>16.0275155324514</v>
      </c>
      <c r="J29" s="119">
        <v>15.815961508624209</v>
      </c>
      <c r="K29" s="120">
        <v>15.77873673439283</v>
      </c>
    </row>
    <row r="30" spans="7:11" x14ac:dyDescent="0.35">
      <c r="G30" s="121" t="s">
        <v>24</v>
      </c>
      <c r="H30" s="122">
        <v>11.62609701321267</v>
      </c>
      <c r="I30" s="123">
        <v>11.222618270659661</v>
      </c>
      <c r="J30" s="124">
        <v>12.72781640822714</v>
      </c>
      <c r="K30" s="125">
        <v>12.11901135687763</v>
      </c>
    </row>
    <row r="31" spans="7:11" x14ac:dyDescent="0.35">
      <c r="G31" s="126" t="s">
        <v>25</v>
      </c>
      <c r="H31" s="127">
        <v>7.0496701603451051</v>
      </c>
      <c r="I31" s="128">
        <v>2.8611655624375332</v>
      </c>
      <c r="J31" s="129">
        <v>3.0911337468111788</v>
      </c>
      <c r="K31" s="130">
        <v>3.1077544560291881</v>
      </c>
    </row>
    <row r="32" spans="7:11" x14ac:dyDescent="0.35">
      <c r="G32" s="131" t="s">
        <v>27</v>
      </c>
    </row>
    <row r="33" spans="7:11" x14ac:dyDescent="0.35">
      <c r="G33" s="132" t="s">
        <v>14</v>
      </c>
      <c r="H33" s="133">
        <v>23.802715857268709</v>
      </c>
      <c r="I33" s="134">
        <v>22.400414706001289</v>
      </c>
      <c r="J33" s="135">
        <v>19.806238480258031</v>
      </c>
      <c r="K33" s="136">
        <v>20.912658881814782</v>
      </c>
    </row>
    <row r="34" spans="7:11" x14ac:dyDescent="0.35">
      <c r="G34" s="137" t="s">
        <v>15</v>
      </c>
      <c r="H34" s="138">
        <v>37.343736174829708</v>
      </c>
      <c r="I34" s="139">
        <v>36.903284771138637</v>
      </c>
      <c r="J34" s="140">
        <v>39.206578314856827</v>
      </c>
      <c r="K34" s="141">
        <v>38.269055743836063</v>
      </c>
    </row>
    <row r="35" spans="7:11" x14ac:dyDescent="0.35">
      <c r="G35" s="142" t="s">
        <v>16</v>
      </c>
      <c r="H35" s="143">
        <v>33.692606293310007</v>
      </c>
      <c r="I35" s="144">
        <v>35.866667857172878</v>
      </c>
      <c r="J35" s="145">
        <v>37.422092888651463</v>
      </c>
      <c r="K35" s="146">
        <v>36.723235750395283</v>
      </c>
    </row>
    <row r="36" spans="7:11" x14ac:dyDescent="0.35">
      <c r="G36" s="147" t="s">
        <v>17</v>
      </c>
      <c r="H36" s="148">
        <v>5.1609416745915802</v>
      </c>
      <c r="I36" s="149">
        <v>4.8296326656871846</v>
      </c>
      <c r="J36" s="150">
        <v>3.5650903162336691</v>
      </c>
      <c r="K36" s="151">
        <v>4.0950496239538916</v>
      </c>
    </row>
    <row r="37" spans="7:11" x14ac:dyDescent="0.35">
      <c r="G37" s="152" t="s">
        <v>28</v>
      </c>
    </row>
    <row r="38" spans="7:11" x14ac:dyDescent="0.35">
      <c r="G38" s="153" t="s">
        <v>29</v>
      </c>
      <c r="H38" s="154">
        <v>11.85493387093477</v>
      </c>
      <c r="I38" s="155">
        <v>9.2972806888242516</v>
      </c>
      <c r="J38" s="156">
        <v>10.574034540521991</v>
      </c>
      <c r="K38" s="157">
        <v>10.116187151277421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workbookViewId="0"/>
  </sheetViews>
  <sheetFormatPr defaultRowHeight="14.5" x14ac:dyDescent="0.35"/>
  <sheetData>
    <row r="1" spans="1:11" x14ac:dyDescent="0.35">
      <c r="A1" s="1972" t="str">
        <f>HYPERLINK("[Chapter 5 Job Design and the Nature of Work.xlsx]Contents!A1", "Return to contents")</f>
        <v>Return to contents</v>
      </c>
      <c r="D1" t="s">
        <v>6</v>
      </c>
    </row>
    <row r="2" spans="1:11" x14ac:dyDescent="0.35">
      <c r="G2" s="159"/>
      <c r="H2" s="5593" t="s">
        <v>1</v>
      </c>
      <c r="I2" s="5594" t="s">
        <v>1</v>
      </c>
      <c r="J2" s="5595" t="s">
        <v>1</v>
      </c>
      <c r="K2" s="5596" t="s">
        <v>1</v>
      </c>
    </row>
    <row r="3" spans="1:11" x14ac:dyDescent="0.35">
      <c r="G3" s="160"/>
      <c r="H3" s="161" t="s">
        <v>2</v>
      </c>
      <c r="I3" s="162" t="s">
        <v>3</v>
      </c>
      <c r="J3" s="163" t="s">
        <v>4</v>
      </c>
      <c r="K3" s="164" t="s">
        <v>31</v>
      </c>
    </row>
    <row r="4" spans="1:11" x14ac:dyDescent="0.35">
      <c r="G4" s="165" t="s">
        <v>32</v>
      </c>
      <c r="H4" s="166"/>
      <c r="I4" s="167"/>
      <c r="J4" s="168"/>
      <c r="K4" s="169"/>
    </row>
    <row r="5" spans="1:11" x14ac:dyDescent="0.35">
      <c r="G5" s="170" t="s">
        <v>33</v>
      </c>
      <c r="H5" s="171">
        <v>6.4434299596278732</v>
      </c>
      <c r="I5" s="172">
        <v>10.72839788054177</v>
      </c>
      <c r="J5" s="173">
        <v>9.9906439163306189</v>
      </c>
      <c r="K5" s="174">
        <v>10.16678875365043</v>
      </c>
    </row>
    <row r="6" spans="1:11" x14ac:dyDescent="0.35">
      <c r="G6" s="175" t="s">
        <v>34</v>
      </c>
      <c r="H6" s="176">
        <v>3.8703818122132279</v>
      </c>
      <c r="I6" s="177">
        <v>2.8003159789709411</v>
      </c>
      <c r="J6" s="178">
        <v>3.1994865773214691</v>
      </c>
      <c r="K6" s="179">
        <v>3.056254199409119</v>
      </c>
    </row>
    <row r="7" spans="1:11" x14ac:dyDescent="0.35">
      <c r="G7" s="180"/>
    </row>
    <row r="8" spans="1:11" x14ac:dyDescent="0.35">
      <c r="G8" s="181" t="s">
        <v>35</v>
      </c>
    </row>
    <row r="9" spans="1:11" x14ac:dyDescent="0.35">
      <c r="G9" s="182" t="s">
        <v>36</v>
      </c>
      <c r="H9" s="183">
        <v>0.88307947835367873</v>
      </c>
      <c r="I9" s="184">
        <v>2.96209115146624</v>
      </c>
      <c r="J9" s="185">
        <v>5.2195202186721836</v>
      </c>
      <c r="K9" s="186">
        <v>4.3048422648619171</v>
      </c>
    </row>
    <row r="10" spans="1:11" x14ac:dyDescent="0.35">
      <c r="G10" s="187" t="s">
        <v>37</v>
      </c>
      <c r="H10" s="188">
        <v>5.4940476961046443</v>
      </c>
      <c r="I10" s="189">
        <v>9.5628515715995608</v>
      </c>
      <c r="J10" s="190">
        <v>7.600919907325002</v>
      </c>
      <c r="K10" s="191">
        <v>8.375418153805736</v>
      </c>
    </row>
    <row r="11" spans="1:11" x14ac:dyDescent="0.35">
      <c r="G11" s="192" t="s">
        <v>38</v>
      </c>
      <c r="H11" s="193">
        <v>10.39240482636116</v>
      </c>
      <c r="I11" s="194">
        <v>6.2751675840170673</v>
      </c>
      <c r="J11" s="195">
        <v>7.5421477382440258</v>
      </c>
      <c r="K11" s="196">
        <v>7.1598121509071744</v>
      </c>
    </row>
    <row r="12" spans="1:11" x14ac:dyDescent="0.35">
      <c r="G12" s="197"/>
    </row>
    <row r="13" spans="1:11" x14ac:dyDescent="0.35">
      <c r="G13" s="198" t="s">
        <v>39</v>
      </c>
    </row>
    <row r="14" spans="1:11" x14ac:dyDescent="0.35">
      <c r="G14" s="199" t="s">
        <v>40</v>
      </c>
      <c r="H14" s="200">
        <v>4.1952254781748666</v>
      </c>
      <c r="I14" s="201">
        <v>5.6353633516984436</v>
      </c>
      <c r="J14" s="202">
        <v>5.4188251970265444</v>
      </c>
      <c r="K14" s="203">
        <v>5.46675191998039</v>
      </c>
    </row>
    <row r="15" spans="1:11" x14ac:dyDescent="0.35">
      <c r="G15" s="204" t="s">
        <v>41</v>
      </c>
      <c r="H15" s="205">
        <v>3.7394152095905588</v>
      </c>
      <c r="I15" s="206">
        <v>7.0760733503341697</v>
      </c>
      <c r="J15" s="207">
        <v>6.4055613226189783</v>
      </c>
      <c r="K15" s="208">
        <v>6.5980678706404863</v>
      </c>
    </row>
    <row r="16" spans="1:11" x14ac:dyDescent="0.35">
      <c r="G16" s="209" t="s">
        <v>42</v>
      </c>
      <c r="H16" s="210">
        <v>5.9810205388345503</v>
      </c>
      <c r="I16" s="211">
        <v>6.8293883172705083</v>
      </c>
      <c r="J16" s="212">
        <v>6.8777008561768591</v>
      </c>
      <c r="K16" s="213">
        <v>6.8352544523890808</v>
      </c>
    </row>
    <row r="17" spans="7:11" x14ac:dyDescent="0.35">
      <c r="G17" s="214" t="s">
        <v>43</v>
      </c>
      <c r="H17" s="215">
        <v>9.7665226124574005</v>
      </c>
      <c r="I17" s="216">
        <v>6.1749721536009172</v>
      </c>
      <c r="J17" s="217">
        <v>8.6072750163671046</v>
      </c>
      <c r="K17" s="218">
        <v>7.8940268089128809</v>
      </c>
    </row>
    <row r="18" spans="7:11" x14ac:dyDescent="0.35">
      <c r="G18" s="219"/>
    </row>
    <row r="19" spans="7:11" x14ac:dyDescent="0.35">
      <c r="G19" s="220" t="s">
        <v>44</v>
      </c>
    </row>
    <row r="20" spans="7:11" x14ac:dyDescent="0.35">
      <c r="G20" s="221" t="s">
        <v>45</v>
      </c>
      <c r="H20" s="222">
        <v>7.0139553473603344</v>
      </c>
      <c r="I20" s="223">
        <v>5.3016595618127704</v>
      </c>
      <c r="J20" s="224">
        <v>5.2019659380715648</v>
      </c>
      <c r="K20" s="225">
        <v>5.2802275796934781</v>
      </c>
    </row>
    <row r="21" spans="7:11" x14ac:dyDescent="0.35">
      <c r="G21" s="226" t="s">
        <v>46</v>
      </c>
      <c r="H21" s="227">
        <v>4.8448639531334896</v>
      </c>
      <c r="I21" s="228">
        <v>6.900172332114388</v>
      </c>
      <c r="J21" s="229">
        <v>7.126787696085092</v>
      </c>
      <c r="K21" s="230">
        <v>6.9751823910978379</v>
      </c>
    </row>
    <row r="22" spans="7:11" x14ac:dyDescent="0.35">
      <c r="G22" s="231"/>
    </row>
    <row r="23" spans="7:11" x14ac:dyDescent="0.35">
      <c r="G23" s="232" t="s">
        <v>47</v>
      </c>
    </row>
    <row r="24" spans="7:11" x14ac:dyDescent="0.35">
      <c r="G24" s="233" t="s">
        <v>48</v>
      </c>
      <c r="H24" s="234">
        <v>5.4122557774066458</v>
      </c>
      <c r="I24" s="235">
        <v>7.8793192966883332</v>
      </c>
      <c r="J24" s="236">
        <v>5.7859932529346976</v>
      </c>
      <c r="K24" s="237">
        <v>6.5100398487788977</v>
      </c>
    </row>
    <row r="25" spans="7:11" x14ac:dyDescent="0.35">
      <c r="G25" s="238" t="s">
        <v>7</v>
      </c>
      <c r="H25" s="239">
        <v>5.1879687482267007</v>
      </c>
      <c r="I25" s="240">
        <v>5.4662644520456469</v>
      </c>
      <c r="J25" s="241">
        <v>8.3927506875795057</v>
      </c>
      <c r="K25" s="242">
        <v>7.0114604320271354</v>
      </c>
    </row>
    <row r="26" spans="7:11" x14ac:dyDescent="0.35">
      <c r="G26" s="243"/>
    </row>
    <row r="27" spans="7:11" x14ac:dyDescent="0.35">
      <c r="G27" s="244" t="s">
        <v>49</v>
      </c>
    </row>
    <row r="28" spans="7:11" x14ac:dyDescent="0.35">
      <c r="G28" s="245" t="s">
        <v>50</v>
      </c>
      <c r="H28" s="246">
        <v>2.5117196001072331</v>
      </c>
      <c r="I28" s="247">
        <v>5.3803770352555018</v>
      </c>
      <c r="J28" s="248">
        <v>6.4182312339428158</v>
      </c>
      <c r="K28" s="249">
        <v>5.9274604025982489</v>
      </c>
    </row>
    <row r="29" spans="7:11" x14ac:dyDescent="0.35">
      <c r="G29" s="250" t="s">
        <v>51</v>
      </c>
      <c r="H29" s="251">
        <v>4.3073753488754356</v>
      </c>
      <c r="I29" s="252">
        <v>7.1206531643946347</v>
      </c>
      <c r="J29" s="253">
        <v>5.977958347828479</v>
      </c>
      <c r="K29" s="254">
        <v>6.3465940934395642</v>
      </c>
    </row>
    <row r="30" spans="7:11" x14ac:dyDescent="0.35">
      <c r="G30" s="255"/>
    </row>
    <row r="31" spans="7:11" x14ac:dyDescent="0.35">
      <c r="G31" s="256" t="s">
        <v>52</v>
      </c>
    </row>
    <row r="32" spans="7:11" x14ac:dyDescent="0.35">
      <c r="G32" s="257" t="s">
        <v>53</v>
      </c>
      <c r="H32" s="258">
        <v>6.4877379879210748</v>
      </c>
      <c r="I32" s="259">
        <v>8.8367530880659846</v>
      </c>
      <c r="J32" s="260">
        <v>8.4253683736796781</v>
      </c>
      <c r="K32" s="261">
        <v>8.5274001974574016</v>
      </c>
    </row>
    <row r="33" spans="7:11" x14ac:dyDescent="0.35">
      <c r="G33" s="262" t="s">
        <v>54</v>
      </c>
      <c r="H33" s="263">
        <v>0.48035896917668708</v>
      </c>
      <c r="I33" s="264">
        <v>0</v>
      </c>
      <c r="J33" s="265">
        <v>0.52443972760067192</v>
      </c>
      <c r="K33" s="266">
        <v>0.30215135268001508</v>
      </c>
    </row>
    <row r="34" spans="7:11" x14ac:dyDescent="0.35">
      <c r="G34" s="267"/>
    </row>
    <row r="35" spans="7:11" x14ac:dyDescent="0.35">
      <c r="G35" s="268" t="s">
        <v>55</v>
      </c>
    </row>
    <row r="36" spans="7:11" x14ac:dyDescent="0.35">
      <c r="G36" s="269" t="s">
        <v>56</v>
      </c>
      <c r="H36" s="270">
        <v>7.1204030747741189</v>
      </c>
      <c r="I36" s="271">
        <v>10.72095646044167</v>
      </c>
      <c r="J36" s="272">
        <v>12.689485044829871</v>
      </c>
      <c r="K36" s="273">
        <v>11.95413100793475</v>
      </c>
    </row>
    <row r="37" spans="7:11" x14ac:dyDescent="0.35">
      <c r="G37" s="274" t="s">
        <v>57</v>
      </c>
      <c r="H37" s="275">
        <v>3.6369636945701762</v>
      </c>
      <c r="I37" s="276">
        <v>5.6685505572837611</v>
      </c>
      <c r="J37" s="277">
        <v>3.576085423885309</v>
      </c>
      <c r="K37" s="278">
        <v>4.4766826373632389</v>
      </c>
    </row>
    <row r="38" spans="7:11" x14ac:dyDescent="0.35">
      <c r="G38" s="279" t="s">
        <v>58</v>
      </c>
      <c r="H38" s="280">
        <v>5.9147980810594714</v>
      </c>
      <c r="I38" s="281">
        <v>5.3246850775706571</v>
      </c>
      <c r="J38" s="282">
        <v>4.8266889799005499</v>
      </c>
      <c r="K38" s="283">
        <v>5.0551555919550939</v>
      </c>
    </row>
    <row r="39" spans="7:11" x14ac:dyDescent="0.35">
      <c r="G39" s="284"/>
    </row>
    <row r="40" spans="7:11" x14ac:dyDescent="0.35">
      <c r="G40" s="285" t="s">
        <v>59</v>
      </c>
    </row>
    <row r="41" spans="7:11" x14ac:dyDescent="0.35">
      <c r="G41" s="286" t="s">
        <v>60</v>
      </c>
      <c r="H41" s="287">
        <v>6.2654508262591948</v>
      </c>
      <c r="I41" s="288">
        <v>7.0203386239842986</v>
      </c>
      <c r="J41" s="289">
        <v>8.3281691479537336</v>
      </c>
      <c r="K41" s="290">
        <v>7.7287861433887013</v>
      </c>
    </row>
    <row r="42" spans="7:11" x14ac:dyDescent="0.35">
      <c r="G42" s="291" t="s">
        <v>61</v>
      </c>
      <c r="H42" s="292">
        <v>3.7928879189396398</v>
      </c>
      <c r="I42" s="293">
        <v>6.5022642082701436</v>
      </c>
      <c r="J42" s="294">
        <v>6.44897911575754</v>
      </c>
      <c r="K42" s="295">
        <v>6.4088596304918806</v>
      </c>
    </row>
    <row r="43" spans="7:11" x14ac:dyDescent="0.35">
      <c r="G43" s="296" t="s">
        <v>62</v>
      </c>
      <c r="H43" s="297">
        <v>4.0255612754366412</v>
      </c>
      <c r="I43" s="298">
        <v>6.4734804892252944</v>
      </c>
      <c r="J43" s="299">
        <v>5.5515011208401859</v>
      </c>
      <c r="K43" s="300">
        <v>5.8732624815378172</v>
      </c>
    </row>
    <row r="44" spans="7:11" x14ac:dyDescent="0.35">
      <c r="G44" s="301"/>
    </row>
    <row r="45" spans="7:11" x14ac:dyDescent="0.35">
      <c r="G45" s="302" t="s">
        <v>63</v>
      </c>
    </row>
    <row r="46" spans="7:11" x14ac:dyDescent="0.35">
      <c r="G46" s="303" t="s">
        <v>64</v>
      </c>
      <c r="H46" s="304">
        <v>5.5145279960366738</v>
      </c>
      <c r="I46" s="305">
        <v>11.59371632513397</v>
      </c>
      <c r="J46" s="306">
        <v>8.9327038228453226</v>
      </c>
      <c r="K46" s="307">
        <v>9.5063912653109952</v>
      </c>
    </row>
    <row r="47" spans="7:11" x14ac:dyDescent="0.35">
      <c r="G47" s="308" t="s">
        <v>65</v>
      </c>
      <c r="H47" s="309">
        <v>3.105677985395813</v>
      </c>
      <c r="I47" s="310">
        <v>5.5895397080284077</v>
      </c>
      <c r="J47" s="311">
        <v>10.109364120207539</v>
      </c>
      <c r="K47" s="312">
        <v>8.0050784835662263</v>
      </c>
    </row>
    <row r="48" spans="7:11" x14ac:dyDescent="0.35">
      <c r="G48" s="313" t="s">
        <v>66</v>
      </c>
      <c r="H48" s="314">
        <v>5.4938072531851434</v>
      </c>
      <c r="I48" s="315">
        <v>5.0700653875276096</v>
      </c>
      <c r="J48" s="316">
        <v>4.7966053536438302</v>
      </c>
      <c r="K48" s="317">
        <v>4.9244918610048387</v>
      </c>
    </row>
    <row r="49" spans="7:11" x14ac:dyDescent="0.35">
      <c r="G49" s="318" t="s">
        <v>67</v>
      </c>
      <c r="H49" s="319">
        <v>2.714101662853329</v>
      </c>
      <c r="I49" s="320">
        <v>7.113233036215143</v>
      </c>
      <c r="J49" s="321">
        <v>3.8844948443380538</v>
      </c>
      <c r="K49" s="322">
        <v>5.2400098570218319</v>
      </c>
    </row>
    <row r="50" spans="7:11" x14ac:dyDescent="0.35">
      <c r="G50" s="323" t="s">
        <v>68</v>
      </c>
      <c r="H50" s="324">
        <v>7.000078770538849</v>
      </c>
      <c r="I50" s="325">
        <v>7.4897337361814724</v>
      </c>
      <c r="J50" s="326">
        <v>5.6335398398686536</v>
      </c>
      <c r="K50" s="327">
        <v>6.4103036681042873</v>
      </c>
    </row>
    <row r="51" spans="7:11" x14ac:dyDescent="0.35">
      <c r="G51" s="328"/>
    </row>
    <row r="52" spans="7:11" x14ac:dyDescent="0.35">
      <c r="G52" s="329" t="s">
        <v>69</v>
      </c>
    </row>
    <row r="53" spans="7:11" x14ac:dyDescent="0.35">
      <c r="G53" s="330" t="s">
        <v>70</v>
      </c>
      <c r="H53" s="331">
        <v>3.8961848729089081</v>
      </c>
      <c r="I53" s="332">
        <v>8.059093585955269</v>
      </c>
      <c r="J53" s="333">
        <v>6.681814565786719</v>
      </c>
      <c r="K53" s="334">
        <v>7.1811991313792536</v>
      </c>
    </row>
    <row r="54" spans="7:11" x14ac:dyDescent="0.35">
      <c r="G54" s="335" t="s">
        <v>71</v>
      </c>
      <c r="H54" s="336">
        <v>6.8674388758731979</v>
      </c>
      <c r="I54" s="337">
        <v>5.414379196172713</v>
      </c>
      <c r="J54" s="338">
        <v>5.8659794430940311</v>
      </c>
      <c r="K54" s="339">
        <v>5.7314411880872029</v>
      </c>
    </row>
    <row r="55" spans="7:11" x14ac:dyDescent="0.35">
      <c r="G55" s="340" t="s">
        <v>72</v>
      </c>
      <c r="H55" s="341">
        <v>5.5179770450505847</v>
      </c>
      <c r="I55" s="342">
        <v>4.0482667678292614</v>
      </c>
      <c r="J55" s="343">
        <v>7.9582907501249052</v>
      </c>
      <c r="K55" s="344">
        <v>6.5531091863407127</v>
      </c>
    </row>
    <row r="56" spans="7:11" x14ac:dyDescent="0.35">
      <c r="G56" s="345"/>
    </row>
    <row r="57" spans="7:11" x14ac:dyDescent="0.35">
      <c r="G57" s="346" t="s">
        <v>73</v>
      </c>
    </row>
    <row r="58" spans="7:11" x14ac:dyDescent="0.35">
      <c r="G58" s="347" t="s">
        <v>74</v>
      </c>
      <c r="H58" s="348">
        <v>6.4701268140867336</v>
      </c>
      <c r="I58" s="349">
        <v>5.2173251422415596</v>
      </c>
      <c r="J58" s="350">
        <v>4.6782743597713869</v>
      </c>
      <c r="K58" s="351">
        <v>4.9466366156614026</v>
      </c>
    </row>
    <row r="59" spans="7:11" x14ac:dyDescent="0.35">
      <c r="G59" s="352" t="s">
        <v>75</v>
      </c>
      <c r="H59" s="353">
        <v>5.0566026315571042</v>
      </c>
      <c r="I59" s="354">
        <v>6.4688476259420966</v>
      </c>
      <c r="J59" s="355">
        <v>6.4412746202060536</v>
      </c>
      <c r="K59" s="356">
        <v>6.4090687516511284</v>
      </c>
    </row>
    <row r="60" spans="7:11" x14ac:dyDescent="0.35">
      <c r="G60" s="357" t="s">
        <v>76</v>
      </c>
      <c r="H60" s="358">
        <v>4.6652457398194347</v>
      </c>
      <c r="I60" s="359">
        <v>7.4522361776192803</v>
      </c>
      <c r="J60" s="360">
        <v>7.8846375746125004</v>
      </c>
      <c r="K60" s="361">
        <v>7.6334185315928798</v>
      </c>
    </row>
    <row r="61" spans="7:11" x14ac:dyDescent="0.35">
      <c r="G61" s="362"/>
    </row>
    <row r="62" spans="7:11" x14ac:dyDescent="0.35">
      <c r="G62" s="363" t="s">
        <v>77</v>
      </c>
    </row>
    <row r="63" spans="7:11" x14ac:dyDescent="0.35">
      <c r="G63" s="364" t="s">
        <v>78</v>
      </c>
      <c r="H63" s="365">
        <v>5.9671767653195014</v>
      </c>
      <c r="I63" s="366">
        <v>9.6284302134528357</v>
      </c>
      <c r="J63" s="367">
        <v>7.6197098317286969</v>
      </c>
      <c r="K63" s="368">
        <v>8.0241764686862513</v>
      </c>
    </row>
    <row r="64" spans="7:11" x14ac:dyDescent="0.35">
      <c r="G64" s="369" t="s">
        <v>79</v>
      </c>
      <c r="H64" s="370">
        <v>5.8525261145273548</v>
      </c>
      <c r="I64" s="371">
        <v>8.3553185608783291</v>
      </c>
      <c r="J64" s="372">
        <v>5.241151484284563</v>
      </c>
      <c r="K64" s="373">
        <v>6.6133414568040214</v>
      </c>
    </row>
    <row r="65" spans="7:11" x14ac:dyDescent="0.35">
      <c r="G65" s="374" t="s">
        <v>80</v>
      </c>
      <c r="H65" s="375">
        <v>5.9561388266528708</v>
      </c>
      <c r="I65" s="376">
        <v>6.3371161297677006</v>
      </c>
      <c r="J65" s="377">
        <v>6.5023084805554383</v>
      </c>
      <c r="K65" s="378">
        <v>6.414784503395679</v>
      </c>
    </row>
    <row r="66" spans="7:11" x14ac:dyDescent="0.35">
      <c r="G66" s="379" t="s">
        <v>81</v>
      </c>
      <c r="H66" s="380">
        <v>3.9552970521144051</v>
      </c>
      <c r="I66" s="381">
        <v>2.9142228824682741</v>
      </c>
      <c r="J66" s="382">
        <v>10.5732417190482</v>
      </c>
      <c r="K66" s="383">
        <v>7.448012433274469</v>
      </c>
    </row>
    <row r="67" spans="7:11" x14ac:dyDescent="0.35">
      <c r="G67" s="384" t="s">
        <v>82</v>
      </c>
      <c r="H67" s="385">
        <v>4.098464361492046</v>
      </c>
      <c r="I67" s="386">
        <v>6.851366072594657</v>
      </c>
      <c r="J67" s="387">
        <v>2.7793140074941292</v>
      </c>
      <c r="K67" s="388">
        <v>4.6045775560034858</v>
      </c>
    </row>
    <row r="68" spans="7:11" x14ac:dyDescent="0.35">
      <c r="G68" s="389"/>
    </row>
    <row r="69" spans="7:11" x14ac:dyDescent="0.35">
      <c r="G69" s="390" t="s">
        <v>83</v>
      </c>
    </row>
    <row r="70" spans="7:11" x14ac:dyDescent="0.35">
      <c r="G70" s="391" t="s">
        <v>84</v>
      </c>
      <c r="H70" s="392">
        <v>17.305733039809169</v>
      </c>
      <c r="I70" s="393">
        <v>0</v>
      </c>
      <c r="J70" s="394">
        <v>5.4904515557521494</v>
      </c>
      <c r="K70" s="395">
        <v>3.5766206745212692</v>
      </c>
    </row>
    <row r="71" spans="7:11" x14ac:dyDescent="0.35">
      <c r="G71" s="396" t="s">
        <v>85</v>
      </c>
      <c r="H71" s="397">
        <v>1.700911418657487</v>
      </c>
      <c r="I71" s="398">
        <v>5.3631882032232649</v>
      </c>
      <c r="J71" s="399">
        <v>3.0564129758546681</v>
      </c>
      <c r="K71" s="400">
        <v>4.0382979547565307</v>
      </c>
    </row>
    <row r="72" spans="7:11" x14ac:dyDescent="0.35">
      <c r="G72" s="401" t="s">
        <v>86</v>
      </c>
      <c r="H72" s="402">
        <v>7.5862976037727554</v>
      </c>
      <c r="I72" s="403">
        <v>14.0782004641716</v>
      </c>
      <c r="J72" s="404">
        <v>13.79059224570867</v>
      </c>
      <c r="K72" s="405">
        <v>13.732357460193739</v>
      </c>
    </row>
    <row r="73" spans="7:11" x14ac:dyDescent="0.35">
      <c r="G73" s="406" t="s">
        <v>87</v>
      </c>
      <c r="H73" s="407">
        <v>2.1585012856855692</v>
      </c>
      <c r="I73" s="408">
        <v>5.8148149251465524</v>
      </c>
      <c r="J73" s="409">
        <v>5.1625594927641814</v>
      </c>
      <c r="K73" s="410">
        <v>5.3089655759079317</v>
      </c>
    </row>
    <row r="74" spans="7:11" x14ac:dyDescent="0.35">
      <c r="G74" s="411"/>
    </row>
    <row r="75" spans="7:11" x14ac:dyDescent="0.35">
      <c r="G75" s="412" t="s">
        <v>88</v>
      </c>
    </row>
    <row r="76" spans="7:11" x14ac:dyDescent="0.35">
      <c r="G76" s="413" t="s">
        <v>89</v>
      </c>
      <c r="H76" s="414">
        <v>5.2053207915325972</v>
      </c>
      <c r="I76" s="415">
        <v>6.6680327424199559</v>
      </c>
      <c r="J76" s="416">
        <v>6.756018410092592</v>
      </c>
      <c r="K76" s="417">
        <v>6.680855529868758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workbookViewId="0"/>
  </sheetViews>
  <sheetFormatPr defaultRowHeight="14.5" x14ac:dyDescent="0.35"/>
  <sheetData>
    <row r="1" spans="1:11" x14ac:dyDescent="0.35">
      <c r="A1" s="1973" t="str">
        <f>HYPERLINK("[Chapter 5 Job Design and the Nature of Work.xlsx]Contents!A1", "Return to contents")</f>
        <v>Return to contents</v>
      </c>
      <c r="D1" t="s">
        <v>8</v>
      </c>
    </row>
    <row r="2" spans="1:11" x14ac:dyDescent="0.35">
      <c r="G2" s="418"/>
      <c r="H2" s="5597" t="s">
        <v>1</v>
      </c>
      <c r="I2" s="5598" t="s">
        <v>1</v>
      </c>
      <c r="J2" s="5599" t="s">
        <v>1</v>
      </c>
      <c r="K2" s="5600" t="s">
        <v>1</v>
      </c>
    </row>
    <row r="3" spans="1:11" x14ac:dyDescent="0.35">
      <c r="G3" s="419"/>
      <c r="H3" s="420" t="s">
        <v>2</v>
      </c>
      <c r="I3" s="421" t="s">
        <v>3</v>
      </c>
      <c r="J3" s="422" t="s">
        <v>4</v>
      </c>
      <c r="K3" s="423" t="s">
        <v>31</v>
      </c>
    </row>
    <row r="4" spans="1:11" x14ac:dyDescent="0.35">
      <c r="G4" s="424" t="s">
        <v>32</v>
      </c>
      <c r="H4" s="425"/>
      <c r="I4" s="426"/>
      <c r="J4" s="427"/>
      <c r="K4" s="428"/>
    </row>
    <row r="5" spans="1:11" x14ac:dyDescent="0.35">
      <c r="G5" s="429" t="s">
        <v>33</v>
      </c>
      <c r="H5" s="430">
        <v>22.935976690242029</v>
      </c>
      <c r="I5" s="431">
        <v>22.541760687002011</v>
      </c>
      <c r="J5" s="432">
        <v>20.938263033786981</v>
      </c>
      <c r="K5" s="433">
        <v>21.582871254266578</v>
      </c>
    </row>
    <row r="6" spans="1:11" x14ac:dyDescent="0.35">
      <c r="G6" s="434" t="s">
        <v>34</v>
      </c>
      <c r="H6" s="435">
        <v>19.66990992321416</v>
      </c>
      <c r="I6" s="436">
        <v>19.254360552239682</v>
      </c>
      <c r="J6" s="437">
        <v>20.950407848710089</v>
      </c>
      <c r="K6" s="438">
        <v>20.23646585672088</v>
      </c>
    </row>
    <row r="7" spans="1:11" x14ac:dyDescent="0.35">
      <c r="G7" s="439"/>
    </row>
    <row r="8" spans="1:11" x14ac:dyDescent="0.35">
      <c r="G8" s="440" t="s">
        <v>35</v>
      </c>
    </row>
    <row r="9" spans="1:11" x14ac:dyDescent="0.35">
      <c r="G9" s="441" t="s">
        <v>36</v>
      </c>
      <c r="H9" s="442">
        <v>18.546065255838371</v>
      </c>
      <c r="I9" s="443">
        <v>17.583536297924951</v>
      </c>
      <c r="J9" s="444">
        <v>16.10960908591591</v>
      </c>
      <c r="K9" s="445">
        <v>16.693739731757159</v>
      </c>
    </row>
    <row r="10" spans="1:11" x14ac:dyDescent="0.35">
      <c r="G10" s="446" t="s">
        <v>37</v>
      </c>
      <c r="H10" s="447">
        <v>21.776443151039711</v>
      </c>
      <c r="I10" s="448">
        <v>24.173399731483361</v>
      </c>
      <c r="J10" s="449">
        <v>24.219379385096548</v>
      </c>
      <c r="K10" s="450">
        <v>24.13548301677627</v>
      </c>
    </row>
    <row r="11" spans="1:11" x14ac:dyDescent="0.35">
      <c r="G11" s="451" t="s">
        <v>38</v>
      </c>
      <c r="H11" s="452">
        <v>24.40019600526329</v>
      </c>
      <c r="I11" s="453">
        <v>19.78836786217289</v>
      </c>
      <c r="J11" s="454">
        <v>22.603529299636001</v>
      </c>
      <c r="K11" s="455">
        <v>21.632693138289529</v>
      </c>
    </row>
    <row r="12" spans="1:11" x14ac:dyDescent="0.35">
      <c r="G12" s="456"/>
    </row>
    <row r="13" spans="1:11" x14ac:dyDescent="0.35">
      <c r="G13" s="457" t="s">
        <v>39</v>
      </c>
    </row>
    <row r="14" spans="1:11" x14ac:dyDescent="0.35">
      <c r="G14" s="458" t="s">
        <v>40</v>
      </c>
      <c r="H14" s="459">
        <v>20.631576252932</v>
      </c>
      <c r="I14" s="460">
        <v>21.935297717935718</v>
      </c>
      <c r="J14" s="461">
        <v>22.417880506130022</v>
      </c>
      <c r="K14" s="462">
        <v>22.169348296832471</v>
      </c>
    </row>
    <row r="15" spans="1:11" x14ac:dyDescent="0.35">
      <c r="G15" s="463" t="s">
        <v>41</v>
      </c>
      <c r="H15" s="464">
        <v>18.957075642601811</v>
      </c>
      <c r="I15" s="465">
        <v>19.74590589859908</v>
      </c>
      <c r="J15" s="466">
        <v>18.120410866747619</v>
      </c>
      <c r="K15" s="467">
        <v>18.782026351991249</v>
      </c>
    </row>
    <row r="16" spans="1:11" x14ac:dyDescent="0.35">
      <c r="G16" s="468" t="s">
        <v>42</v>
      </c>
      <c r="H16" s="469">
        <v>23.209594414666569</v>
      </c>
      <c r="I16" s="470">
        <v>20.64684049954591</v>
      </c>
      <c r="J16" s="471">
        <v>22.467927828351041</v>
      </c>
      <c r="K16" s="472">
        <v>21.75885108968988</v>
      </c>
    </row>
    <row r="17" spans="7:11" x14ac:dyDescent="0.35">
      <c r="G17" s="473" t="s">
        <v>43</v>
      </c>
      <c r="H17" s="474">
        <v>25.996504798068671</v>
      </c>
      <c r="I17" s="475">
        <v>24.694224860252099</v>
      </c>
      <c r="J17" s="476">
        <v>23.801598667229001</v>
      </c>
      <c r="K17" s="477">
        <v>24.122981341613229</v>
      </c>
    </row>
    <row r="18" spans="7:11" x14ac:dyDescent="0.35">
      <c r="G18" s="478"/>
    </row>
    <row r="19" spans="7:11" x14ac:dyDescent="0.35">
      <c r="G19" s="479" t="s">
        <v>44</v>
      </c>
    </row>
    <row r="20" spans="7:11" x14ac:dyDescent="0.35">
      <c r="G20" s="480" t="s">
        <v>45</v>
      </c>
      <c r="H20" s="481">
        <v>20.47102021998969</v>
      </c>
      <c r="I20" s="482">
        <v>21.188104359855341</v>
      </c>
      <c r="J20" s="483">
        <v>22.014110137851379</v>
      </c>
      <c r="K20" s="484">
        <v>21.71063091504541</v>
      </c>
    </row>
    <row r="21" spans="7:11" x14ac:dyDescent="0.35">
      <c r="G21" s="485" t="s">
        <v>46</v>
      </c>
      <c r="H21" s="486">
        <v>21.542261240046411</v>
      </c>
      <c r="I21" s="487">
        <v>20.809029394204561</v>
      </c>
      <c r="J21" s="488">
        <v>20.689616802702751</v>
      </c>
      <c r="K21" s="489">
        <v>20.759994920172449</v>
      </c>
    </row>
    <row r="22" spans="7:11" x14ac:dyDescent="0.35">
      <c r="G22" s="490"/>
    </row>
    <row r="23" spans="7:11" x14ac:dyDescent="0.35">
      <c r="G23" s="491" t="s">
        <v>47</v>
      </c>
    </row>
    <row r="24" spans="7:11" x14ac:dyDescent="0.35">
      <c r="G24" s="492" t="s">
        <v>48</v>
      </c>
      <c r="H24" s="493">
        <v>17.41358332362541</v>
      </c>
      <c r="I24" s="494">
        <v>21.464552687757571</v>
      </c>
      <c r="J24" s="495">
        <v>17.797420749053249</v>
      </c>
      <c r="K24" s="496">
        <v>19.066682090566179</v>
      </c>
    </row>
    <row r="25" spans="7:11" x14ac:dyDescent="0.35">
      <c r="G25" s="497" t="s">
        <v>7</v>
      </c>
      <c r="H25" s="498">
        <v>23.259869261456711</v>
      </c>
      <c r="I25" s="499">
        <v>20.2568877050862</v>
      </c>
      <c r="J25" s="500">
        <v>25.34184420068102</v>
      </c>
      <c r="K25" s="501">
        <v>23.08692455903601</v>
      </c>
    </row>
    <row r="26" spans="7:11" x14ac:dyDescent="0.35">
      <c r="G26" s="502"/>
    </row>
    <row r="27" spans="7:11" x14ac:dyDescent="0.35">
      <c r="G27" s="503" t="s">
        <v>49</v>
      </c>
    </row>
    <row r="28" spans="7:11" x14ac:dyDescent="0.35">
      <c r="G28" s="504" t="s">
        <v>50</v>
      </c>
      <c r="H28" s="505">
        <v>20.108718634003431</v>
      </c>
      <c r="I28" s="506">
        <v>18.448417339456991</v>
      </c>
      <c r="J28" s="507">
        <v>18.909869776540159</v>
      </c>
      <c r="K28" s="508">
        <v>18.757788361508151</v>
      </c>
    </row>
    <row r="29" spans="7:11" x14ac:dyDescent="0.35">
      <c r="G29" s="509" t="s">
        <v>51</v>
      </c>
      <c r="H29" s="510">
        <v>23.125346991645578</v>
      </c>
      <c r="I29" s="511">
        <v>25.185248077188149</v>
      </c>
      <c r="J29" s="512">
        <v>25.17347299960954</v>
      </c>
      <c r="K29" s="513">
        <v>25.1048364233401</v>
      </c>
    </row>
    <row r="30" spans="7:11" x14ac:dyDescent="0.35">
      <c r="G30" s="514"/>
    </row>
    <row r="31" spans="7:11" x14ac:dyDescent="0.35">
      <c r="G31" s="515" t="s">
        <v>52</v>
      </c>
    </row>
    <row r="32" spans="7:11" x14ac:dyDescent="0.35">
      <c r="G32" s="516" t="s">
        <v>53</v>
      </c>
      <c r="H32" s="517">
        <v>23.274915105056731</v>
      </c>
      <c r="I32" s="518">
        <v>22.609483482817708</v>
      </c>
      <c r="J32" s="519">
        <v>21.912445235499369</v>
      </c>
      <c r="K32" s="520">
        <v>22.209672840906482</v>
      </c>
    </row>
    <row r="33" spans="7:11" x14ac:dyDescent="0.35">
      <c r="G33" s="521" t="s">
        <v>54</v>
      </c>
      <c r="H33" s="522">
        <v>14.3337661559907</v>
      </c>
      <c r="I33" s="523">
        <v>15.50800264644921</v>
      </c>
      <c r="J33" s="524">
        <v>17.338916622522099</v>
      </c>
      <c r="K33" s="525">
        <v>16.490604657837629</v>
      </c>
    </row>
    <row r="34" spans="7:11" x14ac:dyDescent="0.35">
      <c r="G34" s="526"/>
    </row>
    <row r="35" spans="7:11" x14ac:dyDescent="0.35">
      <c r="G35" s="527" t="s">
        <v>55</v>
      </c>
    </row>
    <row r="36" spans="7:11" x14ac:dyDescent="0.35">
      <c r="G36" s="528" t="s">
        <v>56</v>
      </c>
      <c r="H36" s="529">
        <v>26.5558622449573</v>
      </c>
      <c r="I36" s="530">
        <v>25.938461327983092</v>
      </c>
      <c r="J36" s="531">
        <v>22.87829462370858</v>
      </c>
      <c r="K36" s="532">
        <v>23.8947717609249</v>
      </c>
    </row>
    <row r="37" spans="7:11" x14ac:dyDescent="0.35">
      <c r="G37" s="533" t="s">
        <v>57</v>
      </c>
      <c r="H37" s="534">
        <v>19.170059345062679</v>
      </c>
      <c r="I37" s="535">
        <v>19.866329710737311</v>
      </c>
      <c r="J37" s="536">
        <v>18.06843956992051</v>
      </c>
      <c r="K37" s="537">
        <v>18.869544679750849</v>
      </c>
    </row>
    <row r="38" spans="7:11" x14ac:dyDescent="0.35">
      <c r="G38" s="538" t="s">
        <v>58</v>
      </c>
      <c r="H38" s="539">
        <v>20.346469166049278</v>
      </c>
      <c r="I38" s="540">
        <v>18.755806437635972</v>
      </c>
      <c r="J38" s="541">
        <v>23.217726308033821</v>
      </c>
      <c r="K38" s="542">
        <v>21.386648943979541</v>
      </c>
    </row>
    <row r="39" spans="7:11" x14ac:dyDescent="0.35">
      <c r="G39" s="543"/>
    </row>
    <row r="40" spans="7:11" x14ac:dyDescent="0.35">
      <c r="G40" s="544" t="s">
        <v>59</v>
      </c>
    </row>
    <row r="41" spans="7:11" x14ac:dyDescent="0.35">
      <c r="G41" s="545" t="s">
        <v>60</v>
      </c>
      <c r="H41" s="546">
        <v>21.214158123104529</v>
      </c>
      <c r="I41" s="547">
        <v>18.292919597876359</v>
      </c>
      <c r="J41" s="548">
        <v>21.22998243380513</v>
      </c>
      <c r="K41" s="549">
        <v>20.022720131224499</v>
      </c>
    </row>
    <row r="42" spans="7:11" x14ac:dyDescent="0.35">
      <c r="G42" s="550" t="s">
        <v>61</v>
      </c>
      <c r="H42" s="551">
        <v>18.236899949769551</v>
      </c>
      <c r="I42" s="552">
        <v>25.98882196554284</v>
      </c>
      <c r="J42" s="553">
        <v>22.17059884904247</v>
      </c>
      <c r="K42" s="554">
        <v>23.399172727439119</v>
      </c>
    </row>
    <row r="43" spans="7:11" x14ac:dyDescent="0.35">
      <c r="G43" s="555" t="s">
        <v>62</v>
      </c>
      <c r="H43" s="556">
        <v>22.80012448674422</v>
      </c>
      <c r="I43" s="557">
        <v>19.752943161620841</v>
      </c>
      <c r="J43" s="558">
        <v>19.50329532786817</v>
      </c>
      <c r="K43" s="559">
        <v>19.693664739057571</v>
      </c>
    </row>
    <row r="44" spans="7:11" x14ac:dyDescent="0.35">
      <c r="G44" s="560"/>
    </row>
    <row r="45" spans="7:11" x14ac:dyDescent="0.35">
      <c r="G45" s="561" t="s">
        <v>63</v>
      </c>
    </row>
    <row r="46" spans="7:11" x14ac:dyDescent="0.35">
      <c r="G46" s="562" t="s">
        <v>64</v>
      </c>
      <c r="H46" s="563">
        <v>26.164744131478521</v>
      </c>
      <c r="I46" s="564">
        <v>18.53510744622427</v>
      </c>
      <c r="J46" s="565">
        <v>22.057911361870811</v>
      </c>
      <c r="K46" s="566">
        <v>21.287543816664421</v>
      </c>
    </row>
    <row r="47" spans="7:11" x14ac:dyDescent="0.35">
      <c r="G47" s="567" t="s">
        <v>65</v>
      </c>
      <c r="H47" s="568">
        <v>18.9416907406709</v>
      </c>
      <c r="I47" s="569">
        <v>16.712632546280439</v>
      </c>
      <c r="J47" s="570">
        <v>14.99188461352591</v>
      </c>
      <c r="K47" s="571">
        <v>15.82834550922956</v>
      </c>
    </row>
    <row r="48" spans="7:11" x14ac:dyDescent="0.35">
      <c r="G48" s="572" t="s">
        <v>66</v>
      </c>
      <c r="H48" s="573">
        <v>22.814999946012911</v>
      </c>
      <c r="I48" s="574">
        <v>15.81424447071533</v>
      </c>
      <c r="J48" s="575">
        <v>22.30778677212361</v>
      </c>
      <c r="K48" s="576">
        <v>19.647624801201658</v>
      </c>
    </row>
    <row r="49" spans="7:11" x14ac:dyDescent="0.35">
      <c r="G49" s="577" t="s">
        <v>67</v>
      </c>
      <c r="H49" s="578">
        <v>12.907889705695171</v>
      </c>
      <c r="I49" s="579">
        <v>21.9975004671928</v>
      </c>
      <c r="J49" s="580">
        <v>11.65229916406021</v>
      </c>
      <c r="K49" s="581">
        <v>16.088773292673579</v>
      </c>
    </row>
    <row r="50" spans="7:11" x14ac:dyDescent="0.35">
      <c r="G50" s="582" t="s">
        <v>68</v>
      </c>
      <c r="H50" s="583">
        <v>25.18801907342883</v>
      </c>
      <c r="I50" s="584">
        <v>27.409327795731841</v>
      </c>
      <c r="J50" s="585">
        <v>25.802553069317231</v>
      </c>
      <c r="K50" s="586">
        <v>26.425751230034681</v>
      </c>
    </row>
    <row r="51" spans="7:11" x14ac:dyDescent="0.35">
      <c r="G51" s="587"/>
    </row>
    <row r="52" spans="7:11" x14ac:dyDescent="0.35">
      <c r="G52" s="588" t="s">
        <v>69</v>
      </c>
    </row>
    <row r="53" spans="7:11" x14ac:dyDescent="0.35">
      <c r="G53" s="589" t="s">
        <v>70</v>
      </c>
      <c r="H53" s="590">
        <v>27.024173125127369</v>
      </c>
      <c r="I53" s="591">
        <v>26.777832830416269</v>
      </c>
      <c r="J53" s="592">
        <v>25.75333479310553</v>
      </c>
      <c r="K53" s="593">
        <v>26.193281445305072</v>
      </c>
    </row>
    <row r="54" spans="7:11" x14ac:dyDescent="0.35">
      <c r="G54" s="594" t="s">
        <v>71</v>
      </c>
      <c r="H54" s="595">
        <v>21.073912856841542</v>
      </c>
      <c r="I54" s="596">
        <v>11.31996762381134</v>
      </c>
      <c r="J54" s="597">
        <v>15.0472410441102</v>
      </c>
      <c r="K54" s="598">
        <v>13.860321852309299</v>
      </c>
    </row>
    <row r="55" spans="7:11" x14ac:dyDescent="0.35">
      <c r="G55" s="599" t="s">
        <v>72</v>
      </c>
      <c r="H55" s="600">
        <v>11.820850319662799</v>
      </c>
      <c r="I55" s="601">
        <v>15.84244975908304</v>
      </c>
      <c r="J55" s="602">
        <v>15.70745078016567</v>
      </c>
      <c r="K55" s="603">
        <v>15.63220498799441</v>
      </c>
    </row>
    <row r="56" spans="7:11" x14ac:dyDescent="0.35">
      <c r="G56" s="604"/>
    </row>
    <row r="57" spans="7:11" x14ac:dyDescent="0.35">
      <c r="G57" s="605" t="s">
        <v>73</v>
      </c>
    </row>
    <row r="58" spans="7:11" x14ac:dyDescent="0.35">
      <c r="G58" s="606" t="s">
        <v>74</v>
      </c>
      <c r="H58" s="607">
        <v>19.03380525482256</v>
      </c>
      <c r="I58" s="608">
        <v>10.311770241874321</v>
      </c>
      <c r="J58" s="609">
        <v>18.287820796801562</v>
      </c>
      <c r="K58" s="610">
        <v>15.212340984479351</v>
      </c>
    </row>
    <row r="59" spans="7:11" x14ac:dyDescent="0.35">
      <c r="G59" s="611" t="s">
        <v>75</v>
      </c>
      <c r="H59" s="612">
        <v>13.2109902847666</v>
      </c>
      <c r="I59" s="613">
        <v>20.90135928323263</v>
      </c>
      <c r="J59" s="614">
        <v>14.984816900399469</v>
      </c>
      <c r="K59" s="615">
        <v>16.791851371564281</v>
      </c>
    </row>
    <row r="60" spans="7:11" x14ac:dyDescent="0.35">
      <c r="G60" s="616" t="s">
        <v>76</v>
      </c>
      <c r="H60" s="617">
        <v>27.342697032911119</v>
      </c>
      <c r="I60" s="618">
        <v>25.581094462682231</v>
      </c>
      <c r="J60" s="619">
        <v>25.065856527657381</v>
      </c>
      <c r="K60" s="620">
        <v>25.329189955909701</v>
      </c>
    </row>
    <row r="61" spans="7:11" x14ac:dyDescent="0.35">
      <c r="G61" s="621"/>
    </row>
    <row r="62" spans="7:11" x14ac:dyDescent="0.35">
      <c r="G62" s="622" t="s">
        <v>77</v>
      </c>
    </row>
    <row r="63" spans="7:11" x14ac:dyDescent="0.35">
      <c r="G63" s="623" t="s">
        <v>78</v>
      </c>
      <c r="H63" s="624">
        <v>20.147822661188009</v>
      </c>
      <c r="I63" s="625">
        <v>24.65285556285998</v>
      </c>
      <c r="J63" s="626">
        <v>18.307771953750549</v>
      </c>
      <c r="K63" s="627">
        <v>19.781017883771099</v>
      </c>
    </row>
    <row r="64" spans="7:11" x14ac:dyDescent="0.35">
      <c r="G64" s="628" t="s">
        <v>79</v>
      </c>
      <c r="H64" s="629">
        <v>22.015882405697059</v>
      </c>
      <c r="I64" s="630">
        <v>17.990802443444458</v>
      </c>
      <c r="J64" s="631">
        <v>22.155490055110029</v>
      </c>
      <c r="K64" s="632">
        <v>20.34636814328644</v>
      </c>
    </row>
    <row r="65" spans="7:11" x14ac:dyDescent="0.35">
      <c r="G65" s="633" t="s">
        <v>80</v>
      </c>
      <c r="H65" s="634">
        <v>20.818249388048692</v>
      </c>
      <c r="I65" s="635">
        <v>26.756934321366199</v>
      </c>
      <c r="J65" s="636">
        <v>24.085917357750059</v>
      </c>
      <c r="K65" s="637">
        <v>25.174275873141958</v>
      </c>
    </row>
    <row r="66" spans="7:11" x14ac:dyDescent="0.35">
      <c r="G66" s="638" t="s">
        <v>81</v>
      </c>
      <c r="H66" s="639">
        <v>24.074802670930179</v>
      </c>
      <c r="I66" s="640">
        <v>19.45253469685445</v>
      </c>
      <c r="J66" s="641">
        <v>24.071918732163638</v>
      </c>
      <c r="K66" s="642">
        <v>22.318903704936069</v>
      </c>
    </row>
    <row r="67" spans="7:11" x14ac:dyDescent="0.35">
      <c r="G67" s="643" t="s">
        <v>82</v>
      </c>
      <c r="H67" s="644">
        <v>19.120149131999678</v>
      </c>
      <c r="I67" s="645">
        <v>16.499955050086239</v>
      </c>
      <c r="J67" s="646">
        <v>15.540740489068609</v>
      </c>
      <c r="K67" s="647">
        <v>16.054239420097641</v>
      </c>
    </row>
    <row r="68" spans="7:11" x14ac:dyDescent="0.35">
      <c r="G68" s="648"/>
    </row>
    <row r="69" spans="7:11" x14ac:dyDescent="0.35">
      <c r="G69" s="649" t="s">
        <v>83</v>
      </c>
    </row>
    <row r="70" spans="7:11" x14ac:dyDescent="0.35">
      <c r="G70" s="650" t="s">
        <v>84</v>
      </c>
      <c r="H70" s="651">
        <v>15.17904447507938</v>
      </c>
      <c r="I70" s="652">
        <v>10.54444767825256</v>
      </c>
      <c r="J70" s="653">
        <v>19.457609759960601</v>
      </c>
      <c r="K70" s="654">
        <v>15.753880732139571</v>
      </c>
    </row>
    <row r="71" spans="7:11" x14ac:dyDescent="0.35">
      <c r="G71" s="655" t="s">
        <v>85</v>
      </c>
      <c r="H71" s="656">
        <v>18.895151118056042</v>
      </c>
      <c r="I71" s="657">
        <v>19.48381063730432</v>
      </c>
      <c r="J71" s="658">
        <v>19.67843916392216</v>
      </c>
      <c r="K71" s="659">
        <v>19.574400580063742</v>
      </c>
    </row>
    <row r="72" spans="7:11" x14ac:dyDescent="0.35">
      <c r="G72" s="660" t="s">
        <v>86</v>
      </c>
      <c r="H72" s="661">
        <v>25.949526639001501</v>
      </c>
      <c r="I72" s="662">
        <v>34.968943161221262</v>
      </c>
      <c r="J72" s="663">
        <v>27.171866187229689</v>
      </c>
      <c r="K72" s="664">
        <v>30.00656640056178</v>
      </c>
    </row>
    <row r="73" spans="7:11" x14ac:dyDescent="0.35">
      <c r="G73" s="665" t="s">
        <v>87</v>
      </c>
      <c r="H73" s="666">
        <v>21.947621923363531</v>
      </c>
      <c r="I73" s="667">
        <v>17.57686629780023</v>
      </c>
      <c r="J73" s="668">
        <v>18.60203385225746</v>
      </c>
      <c r="K73" s="669">
        <v>18.33411958479304</v>
      </c>
    </row>
    <row r="74" spans="7:11" x14ac:dyDescent="0.35">
      <c r="G74" s="670"/>
    </row>
    <row r="75" spans="7:11" x14ac:dyDescent="0.35">
      <c r="G75" s="671" t="s">
        <v>88</v>
      </c>
    </row>
    <row r="76" spans="7:11" x14ac:dyDescent="0.35">
      <c r="G76" s="672" t="s">
        <v>89</v>
      </c>
      <c r="H76" s="673">
        <v>21.364376060534791</v>
      </c>
      <c r="I76" s="674">
        <v>20.863496003788299</v>
      </c>
      <c r="J76" s="675">
        <v>20.944039031940811</v>
      </c>
      <c r="K76" s="676">
        <v>20.924254585633321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topLeftCell="A66" workbookViewId="0"/>
  </sheetViews>
  <sheetFormatPr defaultRowHeight="14.5" x14ac:dyDescent="0.35"/>
  <sheetData>
    <row r="1" spans="1:11" x14ac:dyDescent="0.35">
      <c r="A1" s="1974" t="str">
        <f>HYPERLINK("[Chapter 5 Job Design and the Nature of Work.xlsx]Contents!A1", "Return to contents")</f>
        <v>Return to contents</v>
      </c>
      <c r="D1" t="s">
        <v>90</v>
      </c>
    </row>
    <row r="2" spans="1:11" x14ac:dyDescent="0.35">
      <c r="G2" s="677"/>
      <c r="H2" s="5601" t="s">
        <v>1</v>
      </c>
      <c r="I2" s="5602" t="s">
        <v>1</v>
      </c>
      <c r="J2" s="5603" t="s">
        <v>1</v>
      </c>
      <c r="K2" s="5604" t="s">
        <v>1</v>
      </c>
    </row>
    <row r="3" spans="1:11" x14ac:dyDescent="0.35">
      <c r="G3" s="678"/>
      <c r="H3" s="679" t="s">
        <v>2</v>
      </c>
      <c r="I3" s="680" t="s">
        <v>3</v>
      </c>
      <c r="J3" s="681" t="s">
        <v>4</v>
      </c>
      <c r="K3" s="682" t="s">
        <v>31</v>
      </c>
    </row>
    <row r="4" spans="1:11" x14ac:dyDescent="0.35">
      <c r="G4" s="683" t="s">
        <v>32</v>
      </c>
      <c r="H4" s="684"/>
      <c r="I4" s="685"/>
      <c r="J4" s="686"/>
      <c r="K4" s="687"/>
    </row>
    <row r="5" spans="1:11" x14ac:dyDescent="0.35">
      <c r="G5" s="688" t="s">
        <v>33</v>
      </c>
      <c r="H5" s="689">
        <v>39.304908044009032</v>
      </c>
      <c r="I5" s="690">
        <v>35.325083203018018</v>
      </c>
      <c r="J5" s="691">
        <v>34.728374883255633</v>
      </c>
      <c r="K5" s="692">
        <v>35.07177623411274</v>
      </c>
    </row>
    <row r="6" spans="1:11" x14ac:dyDescent="0.35">
      <c r="G6" s="693" t="s">
        <v>34</v>
      </c>
      <c r="H6" s="694">
        <v>46.925340323962047</v>
      </c>
      <c r="I6" s="695">
        <v>38.428238647975157</v>
      </c>
      <c r="J6" s="696">
        <v>38.132964924126718</v>
      </c>
      <c r="K6" s="697">
        <v>38.481779882972823</v>
      </c>
    </row>
    <row r="7" spans="1:11" x14ac:dyDescent="0.35">
      <c r="G7" s="698"/>
    </row>
    <row r="8" spans="1:11" x14ac:dyDescent="0.35">
      <c r="G8" s="699" t="s">
        <v>35</v>
      </c>
    </row>
    <row r="9" spans="1:11" x14ac:dyDescent="0.35">
      <c r="G9" s="700" t="s">
        <v>36</v>
      </c>
      <c r="H9" s="701">
        <v>37.77322127909688</v>
      </c>
      <c r="I9" s="702">
        <v>35.079513548227901</v>
      </c>
      <c r="J9" s="703">
        <v>35.387985648457807</v>
      </c>
      <c r="K9" s="704">
        <v>35.344818004589889</v>
      </c>
    </row>
    <row r="10" spans="1:11" x14ac:dyDescent="0.35">
      <c r="G10" s="705" t="s">
        <v>37</v>
      </c>
      <c r="H10" s="706">
        <v>42.781464340848913</v>
      </c>
      <c r="I10" s="707">
        <v>39.573610276212449</v>
      </c>
      <c r="J10" s="708">
        <v>38.944294601633651</v>
      </c>
      <c r="K10" s="709">
        <v>39.311984018200079</v>
      </c>
    </row>
    <row r="11" spans="1:11" x14ac:dyDescent="0.35">
      <c r="G11" s="710" t="s">
        <v>38</v>
      </c>
      <c r="H11" s="711">
        <v>50.020721008974753</v>
      </c>
      <c r="I11" s="712">
        <v>35.810817269755987</v>
      </c>
      <c r="J11" s="713">
        <v>34.010721183350157</v>
      </c>
      <c r="K11" s="714">
        <v>35.08318351441099</v>
      </c>
    </row>
    <row r="12" spans="1:11" x14ac:dyDescent="0.35">
      <c r="G12" s="715"/>
    </row>
    <row r="13" spans="1:11" x14ac:dyDescent="0.35">
      <c r="G13" s="716" t="s">
        <v>39</v>
      </c>
    </row>
    <row r="14" spans="1:11" x14ac:dyDescent="0.35">
      <c r="G14" s="717" t="s">
        <v>40</v>
      </c>
      <c r="H14" s="718">
        <v>47.079195552996637</v>
      </c>
      <c r="I14" s="719">
        <v>38.457689241733277</v>
      </c>
      <c r="J14" s="720">
        <v>34.454329783631373</v>
      </c>
      <c r="K14" s="721">
        <v>36.446964190543909</v>
      </c>
    </row>
    <row r="15" spans="1:11" x14ac:dyDescent="0.35">
      <c r="G15" s="722" t="s">
        <v>41</v>
      </c>
      <c r="H15" s="723">
        <v>39.926221600659041</v>
      </c>
      <c r="I15" s="724">
        <v>34.4285598654862</v>
      </c>
      <c r="J15" s="725">
        <v>33.338993158464483</v>
      </c>
      <c r="K15" s="726">
        <v>33.94405611911256</v>
      </c>
    </row>
    <row r="16" spans="1:11" x14ac:dyDescent="0.35">
      <c r="G16" s="727" t="s">
        <v>42</v>
      </c>
      <c r="H16" s="728">
        <v>43.853674722824877</v>
      </c>
      <c r="I16" s="729">
        <v>37.20841397749814</v>
      </c>
      <c r="J16" s="730">
        <v>38.830035933674573</v>
      </c>
      <c r="K16" s="731">
        <v>38.307652547405162</v>
      </c>
    </row>
    <row r="17" spans="7:11" x14ac:dyDescent="0.35">
      <c r="G17" s="732" t="s">
        <v>43</v>
      </c>
      <c r="H17" s="733">
        <v>45.222461618702411</v>
      </c>
      <c r="I17" s="734">
        <v>44.045704573454863</v>
      </c>
      <c r="J17" s="735">
        <v>40.83684590601294</v>
      </c>
      <c r="K17" s="736">
        <v>41.91756477488952</v>
      </c>
    </row>
    <row r="18" spans="7:11" x14ac:dyDescent="0.35">
      <c r="G18" s="737"/>
    </row>
    <row r="19" spans="7:11" x14ac:dyDescent="0.35">
      <c r="G19" s="738" t="s">
        <v>44</v>
      </c>
    </row>
    <row r="20" spans="7:11" x14ac:dyDescent="0.35">
      <c r="G20" s="739" t="s">
        <v>45</v>
      </c>
      <c r="H20" s="740">
        <v>43.805601201459979</v>
      </c>
      <c r="I20" s="741">
        <v>45.451237247825382</v>
      </c>
      <c r="J20" s="742">
        <v>42.563066583817111</v>
      </c>
      <c r="K20" s="743">
        <v>43.529001953615897</v>
      </c>
    </row>
    <row r="21" spans="7:11" x14ac:dyDescent="0.35">
      <c r="G21" s="744" t="s">
        <v>46</v>
      </c>
      <c r="H21" s="745">
        <v>42.805759478276187</v>
      </c>
      <c r="I21" s="746">
        <v>35.455042492344973</v>
      </c>
      <c r="J21" s="747">
        <v>34.865322890626857</v>
      </c>
      <c r="K21" s="748">
        <v>35.313224058795882</v>
      </c>
    </row>
    <row r="22" spans="7:11" x14ac:dyDescent="0.35">
      <c r="G22" s="749"/>
    </row>
    <row r="23" spans="7:11" x14ac:dyDescent="0.35">
      <c r="G23" s="750" t="s">
        <v>47</v>
      </c>
    </row>
    <row r="24" spans="7:11" x14ac:dyDescent="0.35">
      <c r="G24" s="751" t="s">
        <v>48</v>
      </c>
      <c r="H24" s="752">
        <v>34.248383999745521</v>
      </c>
      <c r="I24" s="753">
        <v>34.517088345258209</v>
      </c>
      <c r="J24" s="754">
        <v>34.604325703743399</v>
      </c>
      <c r="K24" s="755">
        <v>34.568900527789182</v>
      </c>
    </row>
    <row r="25" spans="7:11" x14ac:dyDescent="0.35">
      <c r="G25" s="756" t="s">
        <v>7</v>
      </c>
      <c r="H25" s="757">
        <v>47.102627700668627</v>
      </c>
      <c r="I25" s="758">
        <v>39.455044306014663</v>
      </c>
      <c r="J25" s="759">
        <v>38.199469485901624</v>
      </c>
      <c r="K25" s="760">
        <v>39.106683521195599</v>
      </c>
    </row>
    <row r="26" spans="7:11" x14ac:dyDescent="0.35">
      <c r="G26" s="761"/>
    </row>
    <row r="27" spans="7:11" x14ac:dyDescent="0.35">
      <c r="G27" s="762" t="s">
        <v>49</v>
      </c>
    </row>
    <row r="28" spans="7:11" x14ac:dyDescent="0.35">
      <c r="G28" s="763" t="s">
        <v>50</v>
      </c>
      <c r="H28" s="764">
        <v>37.781132275641951</v>
      </c>
      <c r="I28" s="765">
        <v>37.020645160133128</v>
      </c>
      <c r="J28" s="766">
        <v>32.2323193931677</v>
      </c>
      <c r="K28" s="767">
        <v>34.218320299904278</v>
      </c>
    </row>
    <row r="29" spans="7:11" x14ac:dyDescent="0.35">
      <c r="G29" s="768" t="s">
        <v>51</v>
      </c>
      <c r="H29" s="769">
        <v>44.571727269648029</v>
      </c>
      <c r="I29" s="770">
        <v>34.60906913687004</v>
      </c>
      <c r="J29" s="771">
        <v>42.396858267225163</v>
      </c>
      <c r="K29" s="772">
        <v>39.561694167050312</v>
      </c>
    </row>
    <row r="30" spans="7:11" x14ac:dyDescent="0.35">
      <c r="G30" s="773"/>
    </row>
    <row r="31" spans="7:11" x14ac:dyDescent="0.35">
      <c r="G31" s="774" t="s">
        <v>52</v>
      </c>
    </row>
    <row r="32" spans="7:11" x14ac:dyDescent="0.35">
      <c r="G32" s="775" t="s">
        <v>53</v>
      </c>
      <c r="H32" s="776">
        <v>42.554865458176209</v>
      </c>
      <c r="I32" s="777">
        <v>38.6038217407418</v>
      </c>
      <c r="J32" s="778">
        <v>35.842946443875647</v>
      </c>
      <c r="K32" s="779">
        <v>37.058655425356122</v>
      </c>
    </row>
    <row r="33" spans="7:11" x14ac:dyDescent="0.35">
      <c r="G33" s="780" t="s">
        <v>54</v>
      </c>
      <c r="H33" s="781">
        <v>44.506027047256467</v>
      </c>
      <c r="I33" s="782">
        <v>31.70979422984065</v>
      </c>
      <c r="J33" s="783">
        <v>38.144017251885678</v>
      </c>
      <c r="K33" s="784">
        <v>35.59192217673916</v>
      </c>
    </row>
    <row r="34" spans="7:11" x14ac:dyDescent="0.35">
      <c r="G34" s="785"/>
    </row>
    <row r="35" spans="7:11" x14ac:dyDescent="0.35">
      <c r="G35" s="786" t="s">
        <v>55</v>
      </c>
    </row>
    <row r="36" spans="7:11" x14ac:dyDescent="0.35">
      <c r="G36" s="787" t="s">
        <v>56</v>
      </c>
      <c r="H36" s="788">
        <v>39.636092437839437</v>
      </c>
      <c r="I36" s="789">
        <v>35.975414621006209</v>
      </c>
      <c r="J36" s="790">
        <v>34.983756872677063</v>
      </c>
      <c r="K36" s="791">
        <v>35.396450276747053</v>
      </c>
    </row>
    <row r="37" spans="7:11" x14ac:dyDescent="0.35">
      <c r="G37" s="792" t="s">
        <v>57</v>
      </c>
      <c r="H37" s="793">
        <v>38.65778793422102</v>
      </c>
      <c r="I37" s="794">
        <v>31.919106963007049</v>
      </c>
      <c r="J37" s="795">
        <v>31.76265972942176</v>
      </c>
      <c r="K37" s="796">
        <v>32.009325089028771</v>
      </c>
    </row>
    <row r="38" spans="7:11" x14ac:dyDescent="0.35">
      <c r="G38" s="797" t="s">
        <v>58</v>
      </c>
      <c r="H38" s="798">
        <v>51.842881380006347</v>
      </c>
      <c r="I38" s="799">
        <v>46.563139291472531</v>
      </c>
      <c r="J38" s="800">
        <v>45.255812913382279</v>
      </c>
      <c r="K38" s="801">
        <v>45.969236418171768</v>
      </c>
    </row>
    <row r="39" spans="7:11" x14ac:dyDescent="0.35">
      <c r="G39" s="802"/>
    </row>
    <row r="40" spans="7:11" x14ac:dyDescent="0.35">
      <c r="G40" s="803" t="s">
        <v>59</v>
      </c>
    </row>
    <row r="41" spans="7:11" x14ac:dyDescent="0.35">
      <c r="G41" s="804" t="s">
        <v>60</v>
      </c>
      <c r="H41" s="805">
        <v>46.556641950674958</v>
      </c>
      <c r="I41" s="806">
        <v>34.322811120524847</v>
      </c>
      <c r="J41" s="807">
        <v>39.904192094638297</v>
      </c>
      <c r="K41" s="808">
        <v>37.78432208062636</v>
      </c>
    </row>
    <row r="42" spans="7:11" x14ac:dyDescent="0.35">
      <c r="G42" s="809" t="s">
        <v>61</v>
      </c>
      <c r="H42" s="810">
        <v>44.590564897654893</v>
      </c>
      <c r="I42" s="811">
        <v>46.417219749199553</v>
      </c>
      <c r="J42" s="812">
        <v>35.645635753730097</v>
      </c>
      <c r="K42" s="813">
        <v>39.561294760656047</v>
      </c>
    </row>
    <row r="43" spans="7:11" x14ac:dyDescent="0.35">
      <c r="G43" s="814" t="s">
        <v>62</v>
      </c>
      <c r="H43" s="815">
        <v>38.818399592638727</v>
      </c>
      <c r="I43" s="816">
        <v>32.617663576889093</v>
      </c>
      <c r="J43" s="817">
        <v>33.849574692780607</v>
      </c>
      <c r="K43" s="818">
        <v>33.501186383525322</v>
      </c>
    </row>
    <row r="44" spans="7:11" x14ac:dyDescent="0.35">
      <c r="G44" s="819"/>
    </row>
    <row r="45" spans="7:11" x14ac:dyDescent="0.35">
      <c r="G45" s="820" t="s">
        <v>63</v>
      </c>
    </row>
    <row r="46" spans="7:11" x14ac:dyDescent="0.35">
      <c r="G46" s="821" t="s">
        <v>64</v>
      </c>
      <c r="H46" s="822">
        <v>43.057703846933357</v>
      </c>
      <c r="I46" s="823">
        <v>42.546180444677177</v>
      </c>
      <c r="J46" s="824">
        <v>25.65489888744624</v>
      </c>
      <c r="K46" s="825">
        <v>30.313986652079478</v>
      </c>
    </row>
    <row r="47" spans="7:11" x14ac:dyDescent="0.35">
      <c r="G47" s="826" t="s">
        <v>65</v>
      </c>
      <c r="H47" s="827">
        <v>37.981383082775039</v>
      </c>
      <c r="I47" s="828">
        <v>43.693516608161907</v>
      </c>
      <c r="J47" s="829">
        <v>31.102099075048471</v>
      </c>
      <c r="K47" s="830">
        <v>36.572425371451757</v>
      </c>
    </row>
    <row r="48" spans="7:11" x14ac:dyDescent="0.35">
      <c r="G48" s="831" t="s">
        <v>66</v>
      </c>
      <c r="H48" s="832">
        <v>39.167029969147507</v>
      </c>
      <c r="I48" s="833">
        <v>24.042069076871488</v>
      </c>
      <c r="J48" s="834">
        <v>36.822668397578333</v>
      </c>
      <c r="K48" s="835">
        <v>31.617044726958841</v>
      </c>
    </row>
    <row r="49" spans="7:11" x14ac:dyDescent="0.35">
      <c r="G49" s="836" t="s">
        <v>67</v>
      </c>
      <c r="H49" s="837">
        <v>26.33061728021228</v>
      </c>
      <c r="I49" s="838">
        <v>23.38405679398122</v>
      </c>
      <c r="J49" s="839">
        <v>27.455462057049768</v>
      </c>
      <c r="K49" s="840">
        <v>25.68190221172252</v>
      </c>
    </row>
    <row r="50" spans="7:11" x14ac:dyDescent="0.35">
      <c r="G50" s="841" t="s">
        <v>68</v>
      </c>
      <c r="H50" s="842">
        <v>55.918007017351037</v>
      </c>
      <c r="I50" s="843">
        <v>45.203503963164607</v>
      </c>
      <c r="J50" s="844">
        <v>49.763852741650417</v>
      </c>
      <c r="K50" s="845">
        <v>48.113804652713242</v>
      </c>
    </row>
    <row r="51" spans="7:11" x14ac:dyDescent="0.35">
      <c r="G51" s="846"/>
    </row>
    <row r="52" spans="7:11" x14ac:dyDescent="0.35">
      <c r="G52" s="847" t="s">
        <v>69</v>
      </c>
    </row>
    <row r="53" spans="7:11" x14ac:dyDescent="0.35">
      <c r="G53" s="848" t="s">
        <v>70</v>
      </c>
      <c r="H53" s="849">
        <v>46.715317447002533</v>
      </c>
      <c r="I53" s="850">
        <v>38.443722830187752</v>
      </c>
      <c r="J53" s="851">
        <v>41.184263808620003</v>
      </c>
      <c r="K53" s="852">
        <v>40.192488753842227</v>
      </c>
    </row>
    <row r="54" spans="7:11" x14ac:dyDescent="0.35">
      <c r="G54" s="853" t="s">
        <v>71</v>
      </c>
      <c r="H54" s="854">
        <v>43.832343980254961</v>
      </c>
      <c r="I54" s="855">
        <v>40.539947609416743</v>
      </c>
      <c r="J54" s="856">
        <v>31.55333657647477</v>
      </c>
      <c r="K54" s="857">
        <v>35.340677391380012</v>
      </c>
    </row>
    <row r="55" spans="7:11" x14ac:dyDescent="0.35">
      <c r="G55" s="858" t="s">
        <v>72</v>
      </c>
      <c r="H55" s="859">
        <v>34.089908979143978</v>
      </c>
      <c r="I55" s="860">
        <v>26.886196935928311</v>
      </c>
      <c r="J55" s="861">
        <v>29.545109874808169</v>
      </c>
      <c r="K55" s="862">
        <v>28.78289017123091</v>
      </c>
    </row>
    <row r="56" spans="7:11" x14ac:dyDescent="0.35">
      <c r="G56" s="863"/>
    </row>
    <row r="57" spans="7:11" x14ac:dyDescent="0.35">
      <c r="G57" s="864" t="s">
        <v>73</v>
      </c>
    </row>
    <row r="58" spans="7:11" x14ac:dyDescent="0.35">
      <c r="G58" s="865" t="s">
        <v>74</v>
      </c>
      <c r="H58" s="866">
        <v>44.82917773136716</v>
      </c>
      <c r="I58" s="867">
        <v>43.40110094745787</v>
      </c>
      <c r="J58" s="868">
        <v>33.478930159666717</v>
      </c>
      <c r="K58" s="869">
        <v>37.711885073006798</v>
      </c>
    </row>
    <row r="59" spans="7:11" x14ac:dyDescent="0.35">
      <c r="G59" s="870" t="s">
        <v>75</v>
      </c>
      <c r="H59" s="871">
        <v>38.441688406237908</v>
      </c>
      <c r="I59" s="872">
        <v>37.082798157354738</v>
      </c>
      <c r="J59" s="873">
        <v>30.685175917629259</v>
      </c>
      <c r="K59" s="874">
        <v>32.925135895288022</v>
      </c>
    </row>
    <row r="60" spans="7:11" x14ac:dyDescent="0.35">
      <c r="G60" s="875" t="s">
        <v>76</v>
      </c>
      <c r="H60" s="876">
        <v>43.372640345380979</v>
      </c>
      <c r="I60" s="877">
        <v>34.790350934959918</v>
      </c>
      <c r="J60" s="878">
        <v>40.208787557398708</v>
      </c>
      <c r="K60" s="879">
        <v>38.06869452919419</v>
      </c>
    </row>
    <row r="61" spans="7:11" x14ac:dyDescent="0.35">
      <c r="G61" s="880"/>
    </row>
    <row r="62" spans="7:11" x14ac:dyDescent="0.35">
      <c r="G62" s="881" t="s">
        <v>77</v>
      </c>
    </row>
    <row r="63" spans="7:11" x14ac:dyDescent="0.35">
      <c r="G63" s="882" t="s">
        <v>78</v>
      </c>
      <c r="H63" s="883">
        <v>44.09051051319377</v>
      </c>
      <c r="I63" s="884">
        <v>43.496972987491098</v>
      </c>
      <c r="J63" s="885">
        <v>39.431529203906287</v>
      </c>
      <c r="K63" s="886">
        <v>40.475505207935612</v>
      </c>
    </row>
    <row r="64" spans="7:11" x14ac:dyDescent="0.35">
      <c r="G64" s="887" t="s">
        <v>79</v>
      </c>
      <c r="H64" s="888">
        <v>43.858449391745893</v>
      </c>
      <c r="I64" s="889">
        <v>43.167984605209853</v>
      </c>
      <c r="J64" s="890">
        <v>36.071438763042607</v>
      </c>
      <c r="K64" s="891">
        <v>39.331084404350896</v>
      </c>
    </row>
    <row r="65" spans="7:11" x14ac:dyDescent="0.35">
      <c r="G65" s="892" t="s">
        <v>80</v>
      </c>
      <c r="H65" s="893">
        <v>47.690799556508097</v>
      </c>
      <c r="I65" s="894">
        <v>38.601668702635919</v>
      </c>
      <c r="J65" s="895">
        <v>34.693502694720088</v>
      </c>
      <c r="K65" s="896">
        <v>36.766218360626027</v>
      </c>
    </row>
    <row r="66" spans="7:11" x14ac:dyDescent="0.35">
      <c r="G66" s="897" t="s">
        <v>81</v>
      </c>
      <c r="H66" s="898">
        <v>40.301686212293717</v>
      </c>
      <c r="I66" s="899">
        <v>31.684869078461961</v>
      </c>
      <c r="J66" s="900">
        <v>34.565916436039849</v>
      </c>
      <c r="K66" s="901">
        <v>33.632441225377121</v>
      </c>
    </row>
    <row r="67" spans="7:11" x14ac:dyDescent="0.35">
      <c r="G67" s="902" t="s">
        <v>82</v>
      </c>
      <c r="H67" s="903">
        <v>37.727845098576907</v>
      </c>
      <c r="I67" s="904">
        <v>27.575522972970209</v>
      </c>
      <c r="J67" s="905">
        <v>36.055983518298461</v>
      </c>
      <c r="K67" s="906">
        <v>32.367842497354829</v>
      </c>
    </row>
    <row r="68" spans="7:11" x14ac:dyDescent="0.35">
      <c r="G68" s="907"/>
    </row>
    <row r="69" spans="7:11" x14ac:dyDescent="0.35">
      <c r="G69" s="908" t="s">
        <v>83</v>
      </c>
    </row>
    <row r="70" spans="7:11" x14ac:dyDescent="0.35">
      <c r="G70" s="909" t="s">
        <v>84</v>
      </c>
      <c r="H70" s="910">
        <v>48.522721997690716</v>
      </c>
      <c r="I70" s="911">
        <v>21.121725904727601</v>
      </c>
      <c r="J70" s="912">
        <v>26.622943264440181</v>
      </c>
      <c r="K70" s="913">
        <v>24.948247380764592</v>
      </c>
    </row>
    <row r="71" spans="7:11" x14ac:dyDescent="0.35">
      <c r="G71" s="914" t="s">
        <v>85</v>
      </c>
      <c r="H71" s="915">
        <v>30.848815800995681</v>
      </c>
      <c r="I71" s="916">
        <v>33.480478519173737</v>
      </c>
      <c r="J71" s="917">
        <v>34.530203518119087</v>
      </c>
      <c r="K71" s="918">
        <v>33.980366720086067</v>
      </c>
    </row>
    <row r="72" spans="7:11" x14ac:dyDescent="0.35">
      <c r="G72" s="919" t="s">
        <v>86</v>
      </c>
      <c r="H72" s="920">
        <v>42.49862984101069</v>
      </c>
      <c r="I72" s="921">
        <v>47.831244848243649</v>
      </c>
      <c r="J72" s="922">
        <v>39.003758756641837</v>
      </c>
      <c r="K72" s="923">
        <v>42.341902130677447</v>
      </c>
    </row>
    <row r="73" spans="7:11" x14ac:dyDescent="0.35">
      <c r="G73" s="924" t="s">
        <v>87</v>
      </c>
      <c r="H73" s="925">
        <v>47.27886591441267</v>
      </c>
      <c r="I73" s="926">
        <v>38.974443292468692</v>
      </c>
      <c r="J73" s="927">
        <v>38.790277796643771</v>
      </c>
      <c r="K73" s="928">
        <v>39.101372611265099</v>
      </c>
    </row>
    <row r="74" spans="7:11" x14ac:dyDescent="0.35">
      <c r="G74" s="929"/>
    </row>
    <row r="75" spans="7:11" x14ac:dyDescent="0.35">
      <c r="G75" s="930" t="s">
        <v>88</v>
      </c>
    </row>
    <row r="76" spans="7:11" x14ac:dyDescent="0.35">
      <c r="G76" s="931" t="s">
        <v>89</v>
      </c>
      <c r="H76" s="932">
        <v>42.97178843075443</v>
      </c>
      <c r="I76" s="933">
        <v>36.913163529987713</v>
      </c>
      <c r="J76" s="934">
        <v>36.345611657147273</v>
      </c>
      <c r="K76" s="935">
        <v>36.740421034541093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workbookViewId="0"/>
  </sheetViews>
  <sheetFormatPr defaultRowHeight="14.5" x14ac:dyDescent="0.35"/>
  <sheetData>
    <row r="1" spans="1:11" x14ac:dyDescent="0.35">
      <c r="A1" s="1975" t="str">
        <f>HYPERLINK("[Chapter 5 Job Design and the Nature of Work.xlsx]Contents!A1", "Return to contents")</f>
        <v>Return to contents</v>
      </c>
      <c r="D1" t="s">
        <v>91</v>
      </c>
    </row>
    <row r="2" spans="1:11" x14ac:dyDescent="0.35">
      <c r="G2" s="936"/>
      <c r="H2" s="5605" t="s">
        <v>1</v>
      </c>
      <c r="I2" s="5606" t="s">
        <v>1</v>
      </c>
      <c r="J2" s="5607" t="s">
        <v>1</v>
      </c>
      <c r="K2" s="5608" t="s">
        <v>1</v>
      </c>
    </row>
    <row r="3" spans="1:11" x14ac:dyDescent="0.35">
      <c r="G3" s="937"/>
      <c r="H3" s="938" t="s">
        <v>2</v>
      </c>
      <c r="I3" s="939" t="s">
        <v>3</v>
      </c>
      <c r="J3" s="940" t="s">
        <v>4</v>
      </c>
      <c r="K3" s="941" t="s">
        <v>31</v>
      </c>
    </row>
    <row r="4" spans="1:11" x14ac:dyDescent="0.35">
      <c r="G4" s="942" t="s">
        <v>32</v>
      </c>
      <c r="H4" s="943"/>
      <c r="I4" s="944"/>
      <c r="J4" s="945"/>
      <c r="K4" s="946"/>
    </row>
    <row r="5" spans="1:11" x14ac:dyDescent="0.35">
      <c r="G5" s="947" t="s">
        <v>33</v>
      </c>
      <c r="H5" s="948">
        <v>39.224879267807502</v>
      </c>
      <c r="I5" s="949">
        <v>34.608736308591183</v>
      </c>
      <c r="J5" s="950">
        <v>34.705552534010941</v>
      </c>
      <c r="K5" s="951">
        <v>34.791946397423231</v>
      </c>
    </row>
    <row r="6" spans="1:11" x14ac:dyDescent="0.35">
      <c r="G6" s="952" t="s">
        <v>34</v>
      </c>
      <c r="H6" s="953">
        <v>42.074658714756993</v>
      </c>
      <c r="I6" s="954">
        <v>40.042423360708568</v>
      </c>
      <c r="J6" s="955">
        <v>39.330139214838383</v>
      </c>
      <c r="K6" s="956">
        <v>39.688409108652337</v>
      </c>
    </row>
    <row r="7" spans="1:11" x14ac:dyDescent="0.35">
      <c r="G7" s="957"/>
    </row>
    <row r="8" spans="1:11" x14ac:dyDescent="0.35">
      <c r="G8" s="958" t="s">
        <v>35</v>
      </c>
    </row>
    <row r="9" spans="1:11" x14ac:dyDescent="0.35">
      <c r="G9" s="959" t="s">
        <v>36</v>
      </c>
      <c r="H9" s="960">
        <v>44.751544507184619</v>
      </c>
      <c r="I9" s="961">
        <v>43.398597086407712</v>
      </c>
      <c r="J9" s="962">
        <v>40.335157790806122</v>
      </c>
      <c r="K9" s="963">
        <v>41.531537091194203</v>
      </c>
    </row>
    <row r="10" spans="1:11" x14ac:dyDescent="0.35">
      <c r="G10" s="964" t="s">
        <v>37</v>
      </c>
      <c r="H10" s="965">
        <v>36.04432439572799</v>
      </c>
      <c r="I10" s="966">
        <v>39.491202311390197</v>
      </c>
      <c r="J10" s="967">
        <v>39.287290304328693</v>
      </c>
      <c r="K10" s="968">
        <v>39.288027345691887</v>
      </c>
    </row>
    <row r="11" spans="1:11" x14ac:dyDescent="0.35">
      <c r="G11" s="969" t="s">
        <v>38</v>
      </c>
      <c r="H11" s="970">
        <v>42.134202533838057</v>
      </c>
      <c r="I11" s="971">
        <v>27.759174630404399</v>
      </c>
      <c r="J11" s="972">
        <v>29.273474897438131</v>
      </c>
      <c r="K11" s="973">
        <v>29.06435322683738</v>
      </c>
    </row>
    <row r="12" spans="1:11" x14ac:dyDescent="0.35">
      <c r="G12" s="974"/>
    </row>
    <row r="13" spans="1:11" x14ac:dyDescent="0.35">
      <c r="G13" s="975" t="s">
        <v>39</v>
      </c>
    </row>
    <row r="14" spans="1:11" x14ac:dyDescent="0.35">
      <c r="G14" s="976" t="s">
        <v>40</v>
      </c>
      <c r="H14" s="977">
        <v>29.655305655903049</v>
      </c>
      <c r="I14" s="978">
        <v>43.06208886523217</v>
      </c>
      <c r="J14" s="979">
        <v>36.764976818618933</v>
      </c>
      <c r="K14" s="980">
        <v>39.049698609223931</v>
      </c>
    </row>
    <row r="15" spans="1:11" x14ac:dyDescent="0.35">
      <c r="G15" s="981" t="s">
        <v>41</v>
      </c>
      <c r="H15" s="982">
        <v>39.174948512280878</v>
      </c>
      <c r="I15" s="983">
        <v>34.171723820545559</v>
      </c>
      <c r="J15" s="984">
        <v>34.183836540859197</v>
      </c>
      <c r="K15" s="985">
        <v>34.312897690582517</v>
      </c>
    </row>
    <row r="16" spans="1:11" x14ac:dyDescent="0.35">
      <c r="G16" s="986" t="s">
        <v>42</v>
      </c>
      <c r="H16" s="987">
        <v>50.162767598216561</v>
      </c>
      <c r="I16" s="988">
        <v>35.823670450871447</v>
      </c>
      <c r="J16" s="989">
        <v>39.625597965275233</v>
      </c>
      <c r="K16" s="990">
        <v>38.368978258210873</v>
      </c>
    </row>
    <row r="17" spans="7:11" x14ac:dyDescent="0.35">
      <c r="G17" s="991" t="s">
        <v>43</v>
      </c>
      <c r="H17" s="992">
        <v>36.531037772006052</v>
      </c>
      <c r="I17" s="993">
        <v>45.472791913180593</v>
      </c>
      <c r="J17" s="994">
        <v>38.585166935073779</v>
      </c>
      <c r="K17" s="995">
        <v>40.632850425289277</v>
      </c>
    </row>
    <row r="18" spans="7:11" x14ac:dyDescent="0.35">
      <c r="G18" s="996"/>
    </row>
    <row r="19" spans="7:11" x14ac:dyDescent="0.35">
      <c r="G19" s="997" t="s">
        <v>44</v>
      </c>
    </row>
    <row r="20" spans="7:11" x14ac:dyDescent="0.35">
      <c r="G20" s="998" t="s">
        <v>45</v>
      </c>
      <c r="H20" s="999">
        <v>47.30160440421222</v>
      </c>
      <c r="I20" s="1000">
        <v>38.2122505020549</v>
      </c>
      <c r="J20" s="1001">
        <v>42.790595663467187</v>
      </c>
      <c r="K20" s="1002">
        <v>41.424072997251002</v>
      </c>
    </row>
    <row r="21" spans="7:11" x14ac:dyDescent="0.35">
      <c r="G21" s="1003" t="s">
        <v>46</v>
      </c>
      <c r="H21" s="1004">
        <v>39.260978291865307</v>
      </c>
      <c r="I21" s="1005">
        <v>37.24898779386713</v>
      </c>
      <c r="J21" s="1006">
        <v>35.505600736496</v>
      </c>
      <c r="K21" s="1007">
        <v>36.300050297962812</v>
      </c>
    </row>
    <row r="22" spans="7:11" x14ac:dyDescent="0.35">
      <c r="G22" s="1008"/>
    </row>
    <row r="23" spans="7:11" x14ac:dyDescent="0.35">
      <c r="G23" s="1009" t="s">
        <v>47</v>
      </c>
    </row>
    <row r="24" spans="7:11" x14ac:dyDescent="0.35">
      <c r="G24" s="1010" t="s">
        <v>48</v>
      </c>
      <c r="H24" s="1011">
        <v>32.57043171522259</v>
      </c>
      <c r="I24" s="1012">
        <v>38.931504912749197</v>
      </c>
      <c r="J24" s="1013">
        <v>36.127816197851871</v>
      </c>
      <c r="K24" s="1014">
        <v>37.05145884677912</v>
      </c>
    </row>
    <row r="25" spans="7:11" x14ac:dyDescent="0.35">
      <c r="G25" s="1015" t="s">
        <v>7</v>
      </c>
      <c r="H25" s="1016">
        <v>44.410384054906608</v>
      </c>
      <c r="I25" s="1017">
        <v>36.347403432168853</v>
      </c>
      <c r="J25" s="1018">
        <v>37.681573654130801</v>
      </c>
      <c r="K25" s="1019">
        <v>37.392698655995687</v>
      </c>
    </row>
    <row r="26" spans="7:11" x14ac:dyDescent="0.35">
      <c r="G26" s="1020"/>
    </row>
    <row r="27" spans="7:11" x14ac:dyDescent="0.35">
      <c r="G27" s="1021" t="s">
        <v>49</v>
      </c>
    </row>
    <row r="28" spans="7:11" x14ac:dyDescent="0.35">
      <c r="G28" s="1022" t="s">
        <v>50</v>
      </c>
      <c r="H28" s="1023">
        <v>40.429859442827841</v>
      </c>
      <c r="I28" s="1024">
        <v>39.075053588835608</v>
      </c>
      <c r="J28" s="1025">
        <v>36.005837975237093</v>
      </c>
      <c r="K28" s="1026">
        <v>37.298250220883723</v>
      </c>
    </row>
    <row r="29" spans="7:11" x14ac:dyDescent="0.35">
      <c r="G29" s="1027" t="s">
        <v>51</v>
      </c>
      <c r="H29" s="1028">
        <v>41.019386277790034</v>
      </c>
      <c r="I29" s="1029">
        <v>37.456205679107057</v>
      </c>
      <c r="J29" s="1030">
        <v>40.855070437445143</v>
      </c>
      <c r="K29" s="1031">
        <v>39.592471921902337</v>
      </c>
    </row>
    <row r="30" spans="7:11" x14ac:dyDescent="0.35">
      <c r="G30" s="1032"/>
    </row>
    <row r="31" spans="7:11" x14ac:dyDescent="0.35">
      <c r="G31" s="1033" t="s">
        <v>52</v>
      </c>
    </row>
    <row r="32" spans="7:11" x14ac:dyDescent="0.35">
      <c r="G32" s="1034" t="s">
        <v>53</v>
      </c>
      <c r="H32" s="1035">
        <v>40.623502679963153</v>
      </c>
      <c r="I32" s="1036">
        <v>37.455904724161329</v>
      </c>
      <c r="J32" s="1037">
        <v>37.18857830407876</v>
      </c>
      <c r="K32" s="1038">
        <v>37.381171563148627</v>
      </c>
    </row>
    <row r="33" spans="7:11" x14ac:dyDescent="0.35">
      <c r="G33" s="1039" t="s">
        <v>54</v>
      </c>
      <c r="H33" s="1040">
        <v>40.495571151011291</v>
      </c>
      <c r="I33" s="1041">
        <v>37.185111210527772</v>
      </c>
      <c r="J33" s="1042">
        <v>35.890163450449421</v>
      </c>
      <c r="K33" s="1043">
        <v>36.553023938305188</v>
      </c>
    </row>
    <row r="34" spans="7:11" x14ac:dyDescent="0.35">
      <c r="G34" s="1044"/>
    </row>
    <row r="35" spans="7:11" x14ac:dyDescent="0.35">
      <c r="G35" s="1045" t="s">
        <v>55</v>
      </c>
    </row>
    <row r="36" spans="7:11" x14ac:dyDescent="0.35">
      <c r="G36" s="1046" t="s">
        <v>56</v>
      </c>
      <c r="H36" s="1047">
        <v>44.481961863210763</v>
      </c>
      <c r="I36" s="1048">
        <v>31.60616742559985</v>
      </c>
      <c r="J36" s="1049">
        <v>29.92432611330015</v>
      </c>
      <c r="K36" s="1050">
        <v>30.784739293094351</v>
      </c>
    </row>
    <row r="37" spans="7:11" x14ac:dyDescent="0.35">
      <c r="G37" s="1051" t="s">
        <v>57</v>
      </c>
      <c r="H37" s="1052">
        <v>40.038966446254747</v>
      </c>
      <c r="I37" s="1053">
        <v>35.086857686857357</v>
      </c>
      <c r="J37" s="1054">
        <v>40.021519648337581</v>
      </c>
      <c r="K37" s="1055">
        <v>37.901875189358513</v>
      </c>
    </row>
    <row r="38" spans="7:11" x14ac:dyDescent="0.35">
      <c r="G38" s="1056" t="s">
        <v>58</v>
      </c>
      <c r="H38" s="1057">
        <v>38.177130596153113</v>
      </c>
      <c r="I38" s="1058">
        <v>46.195129317642078</v>
      </c>
      <c r="J38" s="1059">
        <v>40.305696684898507</v>
      </c>
      <c r="K38" s="1060">
        <v>42.557525349314041</v>
      </c>
    </row>
    <row r="39" spans="7:11" x14ac:dyDescent="0.35">
      <c r="G39" s="1061"/>
    </row>
    <row r="40" spans="7:11" x14ac:dyDescent="0.35">
      <c r="G40" s="1062" t="s">
        <v>59</v>
      </c>
    </row>
    <row r="41" spans="7:11" x14ac:dyDescent="0.35">
      <c r="G41" s="1063" t="s">
        <v>60</v>
      </c>
      <c r="H41" s="1064">
        <v>38.658641728057532</v>
      </c>
      <c r="I41" s="1065">
        <v>33.123323601969801</v>
      </c>
      <c r="J41" s="1066">
        <v>33.998651810942931</v>
      </c>
      <c r="K41" s="1067">
        <v>33.765805953204683</v>
      </c>
    </row>
    <row r="42" spans="7:11" x14ac:dyDescent="0.35">
      <c r="G42" s="1068" t="s">
        <v>61</v>
      </c>
      <c r="H42" s="1069">
        <v>41.802140739035977</v>
      </c>
      <c r="I42" s="1070">
        <v>48.213501960257616</v>
      </c>
      <c r="J42" s="1071">
        <v>40.865157364376117</v>
      </c>
      <c r="K42" s="1072">
        <v>43.416896320704723</v>
      </c>
    </row>
    <row r="43" spans="7:11" x14ac:dyDescent="0.35">
      <c r="G43" s="1073" t="s">
        <v>62</v>
      </c>
      <c r="H43" s="1074">
        <v>41.07702722535798</v>
      </c>
      <c r="I43" s="1075">
        <v>33.946819421953869</v>
      </c>
      <c r="J43" s="1076">
        <v>36.015640126531878</v>
      </c>
      <c r="K43" s="1077">
        <v>35.339208077145862</v>
      </c>
    </row>
    <row r="44" spans="7:11" x14ac:dyDescent="0.35">
      <c r="G44" s="1078"/>
    </row>
    <row r="45" spans="7:11" x14ac:dyDescent="0.35">
      <c r="G45" s="1079" t="s">
        <v>63</v>
      </c>
    </row>
    <row r="46" spans="7:11" x14ac:dyDescent="0.35">
      <c r="G46" s="1080" t="s">
        <v>64</v>
      </c>
      <c r="H46" s="1081">
        <v>45.097524947837222</v>
      </c>
      <c r="I46" s="1082">
        <v>38.922552441655739</v>
      </c>
      <c r="J46" s="1083">
        <v>29.349376551010629</v>
      </c>
      <c r="K46" s="1084">
        <v>32.143071721934973</v>
      </c>
    </row>
    <row r="47" spans="7:11" x14ac:dyDescent="0.35">
      <c r="G47" s="1085" t="s">
        <v>65</v>
      </c>
      <c r="H47" s="1086">
        <v>52.04381209642932</v>
      </c>
      <c r="I47" s="1087">
        <v>52.909955827659502</v>
      </c>
      <c r="J47" s="1088">
        <v>41.194637847647833</v>
      </c>
      <c r="K47" s="1089">
        <v>46.422337148596007</v>
      </c>
    </row>
    <row r="48" spans="7:11" x14ac:dyDescent="0.35">
      <c r="G48" s="1090" t="s">
        <v>66</v>
      </c>
      <c r="H48" s="1091">
        <v>33.618352965712923</v>
      </c>
      <c r="I48" s="1092">
        <v>32.898215701480943</v>
      </c>
      <c r="J48" s="1093">
        <v>39.468197207540413</v>
      </c>
      <c r="K48" s="1094">
        <v>36.634382336323</v>
      </c>
    </row>
    <row r="49" spans="7:11" x14ac:dyDescent="0.35">
      <c r="G49" s="1095" t="s">
        <v>67</v>
      </c>
      <c r="H49" s="1096">
        <v>35.454618494833262</v>
      </c>
      <c r="I49" s="1097">
        <v>29.049746251651989</v>
      </c>
      <c r="J49" s="1098">
        <v>37.277487580835889</v>
      </c>
      <c r="K49" s="1099">
        <v>33.72584289462246</v>
      </c>
    </row>
    <row r="50" spans="7:11" x14ac:dyDescent="0.35">
      <c r="G50" s="1100" t="s">
        <v>68</v>
      </c>
      <c r="H50" s="1101">
        <v>36.665405903948468</v>
      </c>
      <c r="I50" s="1102">
        <v>35.002131935005323</v>
      </c>
      <c r="J50" s="1103">
        <v>38.884499459164182</v>
      </c>
      <c r="K50" s="1104">
        <v>37.278989995036369</v>
      </c>
    </row>
    <row r="51" spans="7:11" x14ac:dyDescent="0.35">
      <c r="G51" s="1105"/>
    </row>
    <row r="52" spans="7:11" x14ac:dyDescent="0.35">
      <c r="G52" s="1106" t="s">
        <v>69</v>
      </c>
    </row>
    <row r="53" spans="7:11" x14ac:dyDescent="0.35">
      <c r="G53" s="1107" t="s">
        <v>70</v>
      </c>
      <c r="H53" s="1108">
        <v>40.238347822363266</v>
      </c>
      <c r="I53" s="1109">
        <v>36.636803758258097</v>
      </c>
      <c r="J53" s="1110">
        <v>38.129877941573532</v>
      </c>
      <c r="K53" s="1111">
        <v>37.57051025142367</v>
      </c>
    </row>
    <row r="54" spans="7:11" x14ac:dyDescent="0.35">
      <c r="G54" s="1112" t="s">
        <v>71</v>
      </c>
      <c r="H54" s="1113">
        <v>34.87049063960287</v>
      </c>
      <c r="I54" s="1114">
        <v>34.158942566225598</v>
      </c>
      <c r="J54" s="1115">
        <v>33.125292070302827</v>
      </c>
      <c r="K54" s="1116">
        <v>33.571205443174392</v>
      </c>
    </row>
    <row r="55" spans="7:11" x14ac:dyDescent="0.35">
      <c r="G55" s="1117" t="s">
        <v>72</v>
      </c>
      <c r="H55" s="1118">
        <v>48.225452239456693</v>
      </c>
      <c r="I55" s="1119">
        <v>45.573708783093139</v>
      </c>
      <c r="J55" s="1120">
        <v>39.014047951313323</v>
      </c>
      <c r="K55" s="1121">
        <v>41.53104201419022</v>
      </c>
    </row>
    <row r="56" spans="7:11" x14ac:dyDescent="0.35">
      <c r="G56" s="1122"/>
    </row>
    <row r="57" spans="7:11" x14ac:dyDescent="0.35">
      <c r="G57" s="1123" t="s">
        <v>73</v>
      </c>
    </row>
    <row r="58" spans="7:11" x14ac:dyDescent="0.35">
      <c r="G58" s="1124" t="s">
        <v>74</v>
      </c>
      <c r="H58" s="1125">
        <v>42.579176373823692</v>
      </c>
      <c r="I58" s="1126">
        <v>43.796737195122937</v>
      </c>
      <c r="J58" s="1127">
        <v>42.496565225424739</v>
      </c>
      <c r="K58" s="1128">
        <v>43.007561592607438</v>
      </c>
    </row>
    <row r="59" spans="7:11" x14ac:dyDescent="0.35">
      <c r="G59" s="1129" t="s">
        <v>75</v>
      </c>
      <c r="H59" s="1130">
        <v>35.874027579138961</v>
      </c>
      <c r="I59" s="1131">
        <v>38.017438291612258</v>
      </c>
      <c r="J59" s="1132">
        <v>31.536239715185179</v>
      </c>
      <c r="K59" s="1133">
        <v>33.701404096671482</v>
      </c>
    </row>
    <row r="60" spans="7:11" x14ac:dyDescent="0.35">
      <c r="G60" s="1134" t="s">
        <v>76</v>
      </c>
      <c r="H60" s="1135">
        <v>41.099008622632041</v>
      </c>
      <c r="I60" s="1136">
        <v>35.169599959856768</v>
      </c>
      <c r="J60" s="1137">
        <v>36.755268989671002</v>
      </c>
      <c r="K60" s="1138">
        <v>36.208319324991052</v>
      </c>
    </row>
    <row r="61" spans="7:11" x14ac:dyDescent="0.35">
      <c r="G61" s="1139"/>
    </row>
    <row r="62" spans="7:11" x14ac:dyDescent="0.35">
      <c r="G62" s="1140" t="s">
        <v>77</v>
      </c>
    </row>
    <row r="63" spans="7:11" x14ac:dyDescent="0.35">
      <c r="G63" s="1141" t="s">
        <v>78</v>
      </c>
      <c r="H63" s="1142">
        <v>42.507606311934403</v>
      </c>
      <c r="I63" s="1143">
        <v>43.620120596745451</v>
      </c>
      <c r="J63" s="1144">
        <v>44.498596276379317</v>
      </c>
      <c r="K63" s="1145">
        <v>44.246436622209757</v>
      </c>
    </row>
    <row r="64" spans="7:11" x14ac:dyDescent="0.35">
      <c r="G64" s="1146" t="s">
        <v>79</v>
      </c>
      <c r="H64" s="1147">
        <v>39.31755000849931</v>
      </c>
      <c r="I64" s="1148">
        <v>45.274462819870791</v>
      </c>
      <c r="J64" s="1149">
        <v>41.343192258126983</v>
      </c>
      <c r="K64" s="1150">
        <v>43.00035277340762</v>
      </c>
    </row>
    <row r="65" spans="7:11" x14ac:dyDescent="0.35">
      <c r="G65" s="1151" t="s">
        <v>80</v>
      </c>
      <c r="H65" s="1152">
        <v>48.051156590257207</v>
      </c>
      <c r="I65" s="1153">
        <v>33.59398965318239</v>
      </c>
      <c r="J65" s="1154">
        <v>29.328607297099222</v>
      </c>
      <c r="K65" s="1155">
        <v>31.713341332930359</v>
      </c>
    </row>
    <row r="66" spans="7:11" x14ac:dyDescent="0.35">
      <c r="G66" s="1156" t="s">
        <v>81</v>
      </c>
      <c r="H66" s="1157">
        <v>36.237200040507837</v>
      </c>
      <c r="I66" s="1158">
        <v>32.171744001813373</v>
      </c>
      <c r="J66" s="1159">
        <v>34.663101963246071</v>
      </c>
      <c r="K66" s="1160">
        <v>33.756219576684572</v>
      </c>
    </row>
    <row r="67" spans="7:11" x14ac:dyDescent="0.35">
      <c r="G67" s="1161" t="s">
        <v>82</v>
      </c>
      <c r="H67" s="1162">
        <v>35.754719536893063</v>
      </c>
      <c r="I67" s="1163">
        <v>32.963700514351594</v>
      </c>
      <c r="J67" s="1164">
        <v>30.51521161734097</v>
      </c>
      <c r="K67" s="1165">
        <v>31.726338121110022</v>
      </c>
    </row>
    <row r="68" spans="7:11" x14ac:dyDescent="0.35">
      <c r="G68" s="1166"/>
    </row>
    <row r="69" spans="7:11" x14ac:dyDescent="0.35">
      <c r="G69" s="1167" t="s">
        <v>83</v>
      </c>
    </row>
    <row r="70" spans="7:11" x14ac:dyDescent="0.35">
      <c r="G70" s="1168" t="s">
        <v>84</v>
      </c>
      <c r="H70" s="1169">
        <v>41.508440234073191</v>
      </c>
      <c r="I70" s="1170">
        <v>23.024803300059791</v>
      </c>
      <c r="J70" s="1171">
        <v>38.449403337809358</v>
      </c>
      <c r="K70" s="1172">
        <v>32.300562829187172</v>
      </c>
    </row>
    <row r="71" spans="7:11" x14ac:dyDescent="0.35">
      <c r="G71" s="1173" t="s">
        <v>85</v>
      </c>
      <c r="H71" s="1174">
        <v>32.915987475671947</v>
      </c>
      <c r="I71" s="1175">
        <v>33.610558120945377</v>
      </c>
      <c r="J71" s="1176">
        <v>33.185297050844987</v>
      </c>
      <c r="K71" s="1177">
        <v>33.365852057358538</v>
      </c>
    </row>
    <row r="72" spans="7:11" x14ac:dyDescent="0.35">
      <c r="G72" s="1178" t="s">
        <v>86</v>
      </c>
      <c r="H72" s="1179">
        <v>37.322385043539533</v>
      </c>
      <c r="I72" s="1180">
        <v>36.078005566645253</v>
      </c>
      <c r="J72" s="1181">
        <v>29.401791787263178</v>
      </c>
      <c r="K72" s="1182">
        <v>32.065780218979583</v>
      </c>
    </row>
    <row r="73" spans="7:11" x14ac:dyDescent="0.35">
      <c r="G73" s="1183" t="s">
        <v>87</v>
      </c>
      <c r="H73" s="1184">
        <v>45.588666866926758</v>
      </c>
      <c r="I73" s="1185">
        <v>46.185159939571932</v>
      </c>
      <c r="J73" s="1186">
        <v>42.422050965576098</v>
      </c>
      <c r="K73" s="1187">
        <v>43.858550591018982</v>
      </c>
    </row>
    <row r="74" spans="7:11" x14ac:dyDescent="0.35">
      <c r="G74" s="1188"/>
    </row>
    <row r="75" spans="7:11" x14ac:dyDescent="0.35">
      <c r="G75" s="1189" t="s">
        <v>88</v>
      </c>
    </row>
    <row r="76" spans="7:11" x14ac:dyDescent="0.35">
      <c r="G76" s="1190" t="s">
        <v>89</v>
      </c>
      <c r="H76" s="1191">
        <v>40.596166351882687</v>
      </c>
      <c r="I76" s="1192">
        <v>37.389496622870809</v>
      </c>
      <c r="J76" s="1193">
        <v>36.904977086774103</v>
      </c>
      <c r="K76" s="1194">
        <v>37.189589801954916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workbookViewId="0"/>
  </sheetViews>
  <sheetFormatPr defaultRowHeight="14.5" x14ac:dyDescent="0.35"/>
  <sheetData>
    <row r="1" spans="1:11" x14ac:dyDescent="0.35">
      <c r="A1" s="1976" t="str">
        <f>HYPERLINK("[Chapter 5 Job Design and the Nature of Work.xlsx]Contents!A1", "Return to contents")</f>
        <v>Return to contents</v>
      </c>
      <c r="D1" t="s">
        <v>92</v>
      </c>
    </row>
    <row r="2" spans="1:11" x14ac:dyDescent="0.35">
      <c r="G2" s="1195"/>
      <c r="H2" s="5609" t="s">
        <v>1</v>
      </c>
      <c r="I2" s="5610" t="s">
        <v>1</v>
      </c>
      <c r="J2" s="5611" t="s">
        <v>1</v>
      </c>
      <c r="K2" s="5612" t="s">
        <v>1</v>
      </c>
    </row>
    <row r="3" spans="1:11" x14ac:dyDescent="0.35">
      <c r="G3" s="1196"/>
      <c r="H3" s="1197" t="s">
        <v>2</v>
      </c>
      <c r="I3" s="1198" t="s">
        <v>3</v>
      </c>
      <c r="J3" s="1199" t="s">
        <v>4</v>
      </c>
      <c r="K3" s="1200" t="s">
        <v>31</v>
      </c>
    </row>
    <row r="4" spans="1:11" x14ac:dyDescent="0.35">
      <c r="G4" s="1201" t="s">
        <v>32</v>
      </c>
      <c r="H4" s="1202"/>
      <c r="I4" s="1203"/>
      <c r="J4" s="1204"/>
      <c r="K4" s="1205"/>
    </row>
    <row r="5" spans="1:11" x14ac:dyDescent="0.35">
      <c r="G5" s="1206" t="s">
        <v>33</v>
      </c>
      <c r="H5" s="1207">
        <v>50.477880661208722</v>
      </c>
      <c r="I5" s="1208">
        <v>50.455227245744439</v>
      </c>
      <c r="J5" s="1209">
        <v>53.486689108026333</v>
      </c>
      <c r="K5" s="1210">
        <v>52.288777376435434</v>
      </c>
    </row>
    <row r="6" spans="1:11" x14ac:dyDescent="0.35">
      <c r="G6" s="1211" t="s">
        <v>34</v>
      </c>
      <c r="H6" s="1212">
        <v>50.252749438099933</v>
      </c>
      <c r="I6" s="1213">
        <v>49.816486970331923</v>
      </c>
      <c r="J6" s="1214">
        <v>47.436874620891928</v>
      </c>
      <c r="K6" s="1215">
        <v>48.467933829450061</v>
      </c>
    </row>
    <row r="7" spans="1:11" x14ac:dyDescent="0.35">
      <c r="G7" s="1216"/>
    </row>
    <row r="8" spans="1:11" x14ac:dyDescent="0.35">
      <c r="G8" s="1217" t="s">
        <v>35</v>
      </c>
    </row>
    <row r="9" spans="1:11" x14ac:dyDescent="0.35">
      <c r="G9" s="1218" t="s">
        <v>36</v>
      </c>
      <c r="H9" s="1219">
        <v>49.183086871550763</v>
      </c>
      <c r="I9" s="1220">
        <v>53.922155764516063</v>
      </c>
      <c r="J9" s="1221">
        <v>52.030261713232761</v>
      </c>
      <c r="K9" s="1222">
        <v>52.616838431752598</v>
      </c>
    </row>
    <row r="10" spans="1:11" x14ac:dyDescent="0.35">
      <c r="G10" s="1223" t="s">
        <v>37</v>
      </c>
      <c r="H10" s="1224">
        <v>50.690092408814593</v>
      </c>
      <c r="I10" s="1225">
        <v>51.043144082187872</v>
      </c>
      <c r="J10" s="1226">
        <v>51.916463681389523</v>
      </c>
      <c r="K10" s="1227">
        <v>51.515026318563997</v>
      </c>
    </row>
    <row r="11" spans="1:11" x14ac:dyDescent="0.35">
      <c r="G11" s="1228" t="s">
        <v>38</v>
      </c>
      <c r="H11" s="1229">
        <v>51.423333650577447</v>
      </c>
      <c r="I11" s="1230">
        <v>45.790165788855191</v>
      </c>
      <c r="J11" s="1231">
        <v>47.009193715236798</v>
      </c>
      <c r="K11" s="1232">
        <v>46.684516085126248</v>
      </c>
    </row>
    <row r="12" spans="1:11" x14ac:dyDescent="0.35">
      <c r="G12" s="1233"/>
    </row>
    <row r="13" spans="1:11" x14ac:dyDescent="0.35">
      <c r="G13" s="1234" t="s">
        <v>39</v>
      </c>
    </row>
    <row r="14" spans="1:11" x14ac:dyDescent="0.35">
      <c r="G14" s="1235" t="s">
        <v>40</v>
      </c>
      <c r="H14" s="1236">
        <v>47.854711474033621</v>
      </c>
      <c r="I14" s="1237">
        <v>52.092004856610799</v>
      </c>
      <c r="J14" s="1238">
        <v>44.269635742571879</v>
      </c>
      <c r="K14" s="1239">
        <v>47.498933988614603</v>
      </c>
    </row>
    <row r="15" spans="1:11" x14ac:dyDescent="0.35">
      <c r="G15" s="1240" t="s">
        <v>41</v>
      </c>
      <c r="H15" s="1241">
        <v>50.801883903889717</v>
      </c>
      <c r="I15" s="1242">
        <v>49.557276753059107</v>
      </c>
      <c r="J15" s="1243">
        <v>47.54160170479004</v>
      </c>
      <c r="K15" s="1244">
        <v>48.42162826308639</v>
      </c>
    </row>
    <row r="16" spans="1:11" x14ac:dyDescent="0.35">
      <c r="G16" s="1245" t="s">
        <v>42</v>
      </c>
      <c r="H16" s="1246">
        <v>55.870539358226878</v>
      </c>
      <c r="I16" s="1247">
        <v>49.438523768245872</v>
      </c>
      <c r="J16" s="1248">
        <v>54.2927072986637</v>
      </c>
      <c r="K16" s="1249">
        <v>52.383179060836497</v>
      </c>
    </row>
    <row r="17" spans="7:11" x14ac:dyDescent="0.35">
      <c r="G17" s="1250" t="s">
        <v>43</v>
      </c>
      <c r="H17" s="1251">
        <v>38.092289301968322</v>
      </c>
      <c r="I17" s="1252">
        <v>50.784277366080246</v>
      </c>
      <c r="J17" s="1253">
        <v>56.865696157287758</v>
      </c>
      <c r="K17" s="1254">
        <v>54.589211386620839</v>
      </c>
    </row>
    <row r="18" spans="7:11" x14ac:dyDescent="0.35">
      <c r="G18" s="1255"/>
    </row>
    <row r="19" spans="7:11" x14ac:dyDescent="0.35">
      <c r="G19" s="1256" t="s">
        <v>44</v>
      </c>
    </row>
    <row r="20" spans="7:11" x14ac:dyDescent="0.35">
      <c r="G20" s="1257" t="s">
        <v>45</v>
      </c>
      <c r="H20" s="1258">
        <v>41.777264298817677</v>
      </c>
      <c r="I20" s="1259">
        <v>52.15667186487957</v>
      </c>
      <c r="J20" s="1260">
        <v>53.857533628076418</v>
      </c>
      <c r="K20" s="1261">
        <v>53.000305132931999</v>
      </c>
    </row>
    <row r="21" spans="7:11" x14ac:dyDescent="0.35">
      <c r="G21" s="1262" t="s">
        <v>46</v>
      </c>
      <c r="H21" s="1263">
        <v>52.080447070964937</v>
      </c>
      <c r="I21" s="1264">
        <v>49.781948319870708</v>
      </c>
      <c r="J21" s="1265">
        <v>49.837160760269548</v>
      </c>
      <c r="K21" s="1266">
        <v>49.87532938394785</v>
      </c>
    </row>
    <row r="22" spans="7:11" x14ac:dyDescent="0.35">
      <c r="G22" s="1267"/>
    </row>
    <row r="23" spans="7:11" x14ac:dyDescent="0.35">
      <c r="G23" s="1268" t="s">
        <v>47</v>
      </c>
    </row>
    <row r="24" spans="7:11" x14ac:dyDescent="0.35">
      <c r="G24" s="1269" t="s">
        <v>48</v>
      </c>
      <c r="H24" s="1270">
        <v>41.882645515929511</v>
      </c>
      <c r="I24" s="1271">
        <v>55.529551156330271</v>
      </c>
      <c r="J24" s="1272">
        <v>48.548543632114978</v>
      </c>
      <c r="K24" s="1273">
        <v>50.879758808655708</v>
      </c>
    </row>
    <row r="25" spans="7:11" x14ac:dyDescent="0.35">
      <c r="G25" s="1274" t="s">
        <v>7</v>
      </c>
      <c r="H25" s="1275">
        <v>54.176329186521833</v>
      </c>
      <c r="I25" s="1276">
        <v>46.058941749160113</v>
      </c>
      <c r="J25" s="1277">
        <v>53.278766084715691</v>
      </c>
      <c r="K25" s="1278">
        <v>50.237515184304172</v>
      </c>
    </row>
    <row r="26" spans="7:11" x14ac:dyDescent="0.35">
      <c r="G26" s="1279"/>
    </row>
    <row r="27" spans="7:11" x14ac:dyDescent="0.35">
      <c r="G27" s="1280" t="s">
        <v>49</v>
      </c>
    </row>
    <row r="28" spans="7:11" x14ac:dyDescent="0.35">
      <c r="G28" s="1281" t="s">
        <v>50</v>
      </c>
      <c r="H28" s="1282">
        <v>50.656506541884823</v>
      </c>
      <c r="I28" s="1283">
        <v>49.997225711891872</v>
      </c>
      <c r="J28" s="1284">
        <v>49.907545883678999</v>
      </c>
      <c r="K28" s="1285">
        <v>49.959189501256297</v>
      </c>
    </row>
    <row r="29" spans="7:11" x14ac:dyDescent="0.35">
      <c r="G29" s="1286" t="s">
        <v>51</v>
      </c>
      <c r="H29" s="1287">
        <v>50.94676797193889</v>
      </c>
      <c r="I29" s="1288">
        <v>52.942111043845983</v>
      </c>
      <c r="J29" s="1289">
        <v>52.377148729852799</v>
      </c>
      <c r="K29" s="1290">
        <v>52.536989085523103</v>
      </c>
    </row>
    <row r="30" spans="7:11" x14ac:dyDescent="0.35">
      <c r="G30" s="1291"/>
    </row>
    <row r="31" spans="7:11" x14ac:dyDescent="0.35">
      <c r="G31" s="1292" t="s">
        <v>52</v>
      </c>
    </row>
    <row r="32" spans="7:11" x14ac:dyDescent="0.35">
      <c r="G32" s="1293" t="s">
        <v>53</v>
      </c>
      <c r="H32" s="1294">
        <v>54.371131754419253</v>
      </c>
      <c r="I32" s="1295">
        <v>52.879953430272558</v>
      </c>
      <c r="J32" s="1296">
        <v>51.963889452058993</v>
      </c>
      <c r="K32" s="1297">
        <v>52.371779551878028</v>
      </c>
    </row>
    <row r="33" spans="7:11" x14ac:dyDescent="0.35">
      <c r="G33" s="1298" t="s">
        <v>54</v>
      </c>
      <c r="H33" s="1299">
        <v>35.644091401763653</v>
      </c>
      <c r="I33" s="1300">
        <v>41.65966421317642</v>
      </c>
      <c r="J33" s="1301">
        <v>45.595530326450458</v>
      </c>
      <c r="K33" s="1302">
        <v>43.683418477369798</v>
      </c>
    </row>
    <row r="34" spans="7:11" x14ac:dyDescent="0.35">
      <c r="G34" s="1303"/>
    </row>
    <row r="35" spans="7:11" x14ac:dyDescent="0.35">
      <c r="G35" s="1304" t="s">
        <v>55</v>
      </c>
    </row>
    <row r="36" spans="7:11" x14ac:dyDescent="0.35">
      <c r="G36" s="1305" t="s">
        <v>56</v>
      </c>
      <c r="H36" s="1306">
        <v>46.811581651522687</v>
      </c>
      <c r="I36" s="1307">
        <v>48.680860879602669</v>
      </c>
      <c r="J36" s="1308">
        <v>50.573851992116623</v>
      </c>
      <c r="K36" s="1309">
        <v>49.909266213398062</v>
      </c>
    </row>
    <row r="37" spans="7:11" x14ac:dyDescent="0.35">
      <c r="G37" s="1310" t="s">
        <v>57</v>
      </c>
      <c r="H37" s="1311">
        <v>53.487877625214473</v>
      </c>
      <c r="I37" s="1312">
        <v>50.252788287349823</v>
      </c>
      <c r="J37" s="1313">
        <v>53.301722549602317</v>
      </c>
      <c r="K37" s="1314">
        <v>51.996641557541757</v>
      </c>
    </row>
    <row r="38" spans="7:11" x14ac:dyDescent="0.35">
      <c r="G38" s="1315" t="s">
        <v>58</v>
      </c>
      <c r="H38" s="1316">
        <v>48.693490684975536</v>
      </c>
      <c r="I38" s="1317">
        <v>51.167697701453818</v>
      </c>
      <c r="J38" s="1318">
        <v>46.50495498817795</v>
      </c>
      <c r="K38" s="1319">
        <v>48.40401498789744</v>
      </c>
    </row>
    <row r="39" spans="7:11" x14ac:dyDescent="0.35">
      <c r="G39" s="1320"/>
    </row>
    <row r="40" spans="7:11" x14ac:dyDescent="0.35">
      <c r="G40" s="1321" t="s">
        <v>59</v>
      </c>
    </row>
    <row r="41" spans="7:11" x14ac:dyDescent="0.35">
      <c r="G41" s="1322" t="s">
        <v>60</v>
      </c>
      <c r="H41" s="1323">
        <v>42.068540603459986</v>
      </c>
      <c r="I41" s="1324">
        <v>47.165206757270717</v>
      </c>
      <c r="J41" s="1325">
        <v>47.746404177341411</v>
      </c>
      <c r="K41" s="1326">
        <v>47.350195398126573</v>
      </c>
    </row>
    <row r="42" spans="7:11" x14ac:dyDescent="0.35">
      <c r="G42" s="1327" t="s">
        <v>61</v>
      </c>
      <c r="H42" s="1328">
        <v>56.190424897774612</v>
      </c>
      <c r="I42" s="1329">
        <v>54.268860826931622</v>
      </c>
      <c r="J42" s="1330">
        <v>49.622472106860627</v>
      </c>
      <c r="K42" s="1331">
        <v>51.367496599744833</v>
      </c>
    </row>
    <row r="43" spans="7:11" x14ac:dyDescent="0.35">
      <c r="G43" s="1332" t="s">
        <v>62</v>
      </c>
      <c r="H43" s="1333">
        <v>54.958554281265087</v>
      </c>
      <c r="I43" s="1334">
        <v>49.938588713252663</v>
      </c>
      <c r="J43" s="1335">
        <v>54.007828573732517</v>
      </c>
      <c r="K43" s="1336">
        <v>52.426740157929032</v>
      </c>
    </row>
    <row r="44" spans="7:11" x14ac:dyDescent="0.35">
      <c r="G44" s="1337"/>
    </row>
    <row r="45" spans="7:11" x14ac:dyDescent="0.35">
      <c r="G45" s="1338" t="s">
        <v>63</v>
      </c>
    </row>
    <row r="46" spans="7:11" x14ac:dyDescent="0.35">
      <c r="G46" s="1339" t="s">
        <v>64</v>
      </c>
      <c r="H46" s="1340">
        <v>64.399284699813748</v>
      </c>
      <c r="I46" s="1341">
        <v>59.115041401156667</v>
      </c>
      <c r="J46" s="1342">
        <v>47.017736995467878</v>
      </c>
      <c r="K46" s="1343">
        <v>50.482489017714492</v>
      </c>
    </row>
    <row r="47" spans="7:11" x14ac:dyDescent="0.35">
      <c r="G47" s="1344" t="s">
        <v>65</v>
      </c>
      <c r="H47" s="1345">
        <v>46.704528713243313</v>
      </c>
      <c r="I47" s="1346">
        <v>44.326016279953848</v>
      </c>
      <c r="J47" s="1347">
        <v>50.247034040551092</v>
      </c>
      <c r="K47" s="1348">
        <v>47.66511401714186</v>
      </c>
    </row>
    <row r="48" spans="7:11" x14ac:dyDescent="0.35">
      <c r="G48" s="1349" t="s">
        <v>66</v>
      </c>
      <c r="H48" s="1350">
        <v>53.020768238840752</v>
      </c>
      <c r="I48" s="1351">
        <v>52.166505679117122</v>
      </c>
      <c r="J48" s="1352">
        <v>61.08289358616895</v>
      </c>
      <c r="K48" s="1353">
        <v>57.23425577274439</v>
      </c>
    </row>
    <row r="49" spans="7:11" x14ac:dyDescent="0.35">
      <c r="G49" s="1354" t="s">
        <v>67</v>
      </c>
      <c r="H49" s="1355">
        <v>46.320770891697883</v>
      </c>
      <c r="I49" s="1356">
        <v>48.40653021321716</v>
      </c>
      <c r="J49" s="1357">
        <v>55.417883855187412</v>
      </c>
      <c r="K49" s="1358">
        <v>52.178714218022328</v>
      </c>
    </row>
    <row r="50" spans="7:11" x14ac:dyDescent="0.35">
      <c r="G50" s="1359" t="s">
        <v>68</v>
      </c>
      <c r="H50" s="1360">
        <v>48.404866751455351</v>
      </c>
      <c r="I50" s="1361">
        <v>50.403195688464209</v>
      </c>
      <c r="J50" s="1362">
        <v>45.733113961524637</v>
      </c>
      <c r="K50" s="1363">
        <v>47.664438807118373</v>
      </c>
    </row>
    <row r="51" spans="7:11" x14ac:dyDescent="0.35">
      <c r="G51" s="1364"/>
    </row>
    <row r="52" spans="7:11" x14ac:dyDescent="0.35">
      <c r="G52" s="1365" t="s">
        <v>69</v>
      </c>
    </row>
    <row r="53" spans="7:11" x14ac:dyDescent="0.35">
      <c r="G53" s="1366" t="s">
        <v>70</v>
      </c>
      <c r="H53" s="1367">
        <v>62.171120515804247</v>
      </c>
      <c r="I53" s="1368">
        <v>53.183413143742598</v>
      </c>
      <c r="J53" s="1369">
        <v>56.223249673764293</v>
      </c>
      <c r="K53" s="1370">
        <v>55.119223227159083</v>
      </c>
    </row>
    <row r="54" spans="7:11" x14ac:dyDescent="0.35">
      <c r="G54" s="1371" t="s">
        <v>71</v>
      </c>
      <c r="H54" s="1372">
        <v>41.156626977038187</v>
      </c>
      <c r="I54" s="1373">
        <v>50.544692125819743</v>
      </c>
      <c r="J54" s="1374">
        <v>42.737525991628381</v>
      </c>
      <c r="K54" s="1375">
        <v>45.601022243952812</v>
      </c>
    </row>
    <row r="55" spans="7:11" x14ac:dyDescent="0.35">
      <c r="G55" s="1376" t="s">
        <v>72</v>
      </c>
      <c r="H55" s="1377">
        <v>40.001557440095851</v>
      </c>
      <c r="I55" s="1378">
        <v>40.229355282441198</v>
      </c>
      <c r="J55" s="1379">
        <v>46.325889801901141</v>
      </c>
      <c r="K55" s="1380">
        <v>44.056315192253138</v>
      </c>
    </row>
    <row r="56" spans="7:11" x14ac:dyDescent="0.35">
      <c r="G56" s="1381"/>
    </row>
    <row r="57" spans="7:11" x14ac:dyDescent="0.35">
      <c r="G57" s="1382" t="s">
        <v>73</v>
      </c>
    </row>
    <row r="58" spans="7:11" x14ac:dyDescent="0.35">
      <c r="G58" s="1383" t="s">
        <v>74</v>
      </c>
      <c r="H58" s="1384">
        <v>49.19544914954146</v>
      </c>
      <c r="I58" s="1385">
        <v>45.163132489449168</v>
      </c>
      <c r="J58" s="1386">
        <v>52.295893045857902</v>
      </c>
      <c r="K58" s="1387">
        <v>49.410246905118747</v>
      </c>
    </row>
    <row r="59" spans="7:11" x14ac:dyDescent="0.35">
      <c r="G59" s="1388" t="s">
        <v>75</v>
      </c>
      <c r="H59" s="1389">
        <v>40.284140555481173</v>
      </c>
      <c r="I59" s="1390">
        <v>51.485463984032698</v>
      </c>
      <c r="J59" s="1391">
        <v>43.262954056142782</v>
      </c>
      <c r="K59" s="1392">
        <v>45.759094836150219</v>
      </c>
    </row>
    <row r="60" spans="7:11" x14ac:dyDescent="0.35">
      <c r="G60" s="1393" t="s">
        <v>76</v>
      </c>
      <c r="H60" s="1394">
        <v>56.311162273873222</v>
      </c>
      <c r="I60" s="1395">
        <v>52.66493598995693</v>
      </c>
      <c r="J60" s="1396">
        <v>53.332011649449043</v>
      </c>
      <c r="K60" s="1397">
        <v>53.12864995016011</v>
      </c>
    </row>
    <row r="61" spans="7:11" x14ac:dyDescent="0.35">
      <c r="G61" s="1398"/>
    </row>
    <row r="62" spans="7:11" x14ac:dyDescent="0.35">
      <c r="G62" s="1399" t="s">
        <v>77</v>
      </c>
    </row>
    <row r="63" spans="7:11" x14ac:dyDescent="0.35">
      <c r="G63" s="1400" t="s">
        <v>78</v>
      </c>
      <c r="H63" s="1401">
        <v>42.627064680277329</v>
      </c>
      <c r="I63" s="1402">
        <v>50.959121113086233</v>
      </c>
      <c r="J63" s="1403">
        <v>55.718977349046213</v>
      </c>
      <c r="K63" s="1404">
        <v>54.288747200051432</v>
      </c>
    </row>
    <row r="64" spans="7:11" x14ac:dyDescent="0.35">
      <c r="G64" s="1405" t="s">
        <v>79</v>
      </c>
      <c r="H64" s="1406">
        <v>54.058453233147077</v>
      </c>
      <c r="I64" s="1407">
        <v>53.601821423455561</v>
      </c>
      <c r="J64" s="1408">
        <v>51.810970083812322</v>
      </c>
      <c r="K64" s="1409">
        <v>52.640177797757147</v>
      </c>
    </row>
    <row r="65" spans="7:11" x14ac:dyDescent="0.35">
      <c r="G65" s="1410" t="s">
        <v>80</v>
      </c>
      <c r="H65" s="1411">
        <v>48.72524781592675</v>
      </c>
      <c r="I65" s="1412">
        <v>46.779418094183939</v>
      </c>
      <c r="J65" s="1413">
        <v>47.740328811495637</v>
      </c>
      <c r="K65" s="1414">
        <v>47.343636976726152</v>
      </c>
    </row>
    <row r="66" spans="7:11" x14ac:dyDescent="0.35">
      <c r="G66" s="1415" t="s">
        <v>81</v>
      </c>
      <c r="H66" s="1416">
        <v>54.525296691956427</v>
      </c>
      <c r="I66" s="1417">
        <v>49.343619093971753</v>
      </c>
      <c r="J66" s="1418">
        <v>49.754434098429243</v>
      </c>
      <c r="K66" s="1419">
        <v>49.737691031479009</v>
      </c>
    </row>
    <row r="67" spans="7:11" x14ac:dyDescent="0.35">
      <c r="G67" s="1420" t="s">
        <v>82</v>
      </c>
      <c r="H67" s="1421">
        <v>52.107592569350658</v>
      </c>
      <c r="I67" s="1422">
        <v>49.897715201654592</v>
      </c>
      <c r="J67" s="1423">
        <v>45.179804067247026</v>
      </c>
      <c r="K67" s="1424">
        <v>47.432495592655151</v>
      </c>
    </row>
    <row r="68" spans="7:11" x14ac:dyDescent="0.35">
      <c r="G68" s="1425"/>
    </row>
    <row r="69" spans="7:11" x14ac:dyDescent="0.35">
      <c r="G69" s="1426" t="s">
        <v>83</v>
      </c>
    </row>
    <row r="70" spans="7:11" x14ac:dyDescent="0.35">
      <c r="G70" s="1427" t="s">
        <v>84</v>
      </c>
      <c r="H70" s="1428">
        <v>46.68101259359068</v>
      </c>
      <c r="I70" s="1429">
        <v>32.990592937839331</v>
      </c>
      <c r="J70" s="1430">
        <v>50.000826047810932</v>
      </c>
      <c r="K70" s="1431">
        <v>43.053174952538903</v>
      </c>
    </row>
    <row r="71" spans="7:11" x14ac:dyDescent="0.35">
      <c r="G71" s="1432" t="s">
        <v>85</v>
      </c>
      <c r="H71" s="1433">
        <v>50.915061601105513</v>
      </c>
      <c r="I71" s="1434">
        <v>59.851725538349342</v>
      </c>
      <c r="J71" s="1435">
        <v>50.790454918671017</v>
      </c>
      <c r="K71" s="1436">
        <v>54.776068434862466</v>
      </c>
    </row>
    <row r="72" spans="7:11" x14ac:dyDescent="0.35">
      <c r="G72" s="1437" t="s">
        <v>86</v>
      </c>
      <c r="H72" s="1438">
        <v>49.952050414992691</v>
      </c>
      <c r="I72" s="1439">
        <v>51.345159835114792</v>
      </c>
      <c r="J72" s="1440">
        <v>52.953420090156968</v>
      </c>
      <c r="K72" s="1441">
        <v>52.282810183109078</v>
      </c>
    </row>
    <row r="73" spans="7:11" x14ac:dyDescent="0.35">
      <c r="G73" s="1442" t="s">
        <v>87</v>
      </c>
      <c r="H73" s="1443">
        <v>51.384613300269997</v>
      </c>
      <c r="I73" s="1444">
        <v>49.032461032807667</v>
      </c>
      <c r="J73" s="1445">
        <v>49.414876400730378</v>
      </c>
      <c r="K73" s="1446">
        <v>49.335108189035147</v>
      </c>
    </row>
    <row r="74" spans="7:11" x14ac:dyDescent="0.35">
      <c r="G74" s="1447"/>
    </row>
    <row r="75" spans="7:11" x14ac:dyDescent="0.35">
      <c r="G75" s="1448" t="s">
        <v>88</v>
      </c>
    </row>
    <row r="76" spans="7:11" x14ac:dyDescent="0.35">
      <c r="G76" s="1449" t="s">
        <v>89</v>
      </c>
      <c r="H76" s="1450">
        <v>50.369549632713998</v>
      </c>
      <c r="I76" s="1451">
        <v>50.128343567688837</v>
      </c>
      <c r="J76" s="1452">
        <v>50.609435108694903</v>
      </c>
      <c r="K76" s="1453">
        <v>50.417830762430206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topLeftCell="A63" workbookViewId="0"/>
  </sheetViews>
  <sheetFormatPr defaultRowHeight="14.5" x14ac:dyDescent="0.35"/>
  <sheetData>
    <row r="1" spans="1:11" x14ac:dyDescent="0.35">
      <c r="A1" s="1977" t="str">
        <f>HYPERLINK("[Chapter 5 Job Design and the Nature of Work.xlsx]Contents!A1", "Return to contents")</f>
        <v>Return to contents</v>
      </c>
      <c r="D1" t="s">
        <v>93</v>
      </c>
    </row>
    <row r="2" spans="1:11" x14ac:dyDescent="0.35">
      <c r="G2" s="1454"/>
      <c r="H2" s="5613" t="s">
        <v>1</v>
      </c>
      <c r="I2" s="5614" t="s">
        <v>1</v>
      </c>
      <c r="J2" s="5615" t="s">
        <v>1</v>
      </c>
      <c r="K2" s="5616" t="s">
        <v>1</v>
      </c>
    </row>
    <row r="3" spans="1:11" x14ac:dyDescent="0.35">
      <c r="G3" s="1455"/>
      <c r="H3" s="1456" t="s">
        <v>2</v>
      </c>
      <c r="I3" s="1457" t="s">
        <v>3</v>
      </c>
      <c r="J3" s="1458" t="s">
        <v>4</v>
      </c>
      <c r="K3" s="1459" t="s">
        <v>31</v>
      </c>
    </row>
    <row r="4" spans="1:11" x14ac:dyDescent="0.35">
      <c r="G4" s="1460" t="s">
        <v>32</v>
      </c>
      <c r="H4" s="1461"/>
      <c r="I4" s="1462"/>
      <c r="J4" s="1463"/>
      <c r="K4" s="1464"/>
    </row>
    <row r="5" spans="1:11" x14ac:dyDescent="0.35">
      <c r="G5" s="1465" t="s">
        <v>33</v>
      </c>
      <c r="H5" s="1466">
        <v>23.15461946769684</v>
      </c>
      <c r="I5" s="1467">
        <v>23.64823453630553</v>
      </c>
      <c r="J5" s="1468">
        <v>21.765132787768341</v>
      </c>
      <c r="K5" s="1469">
        <v>22.49659186045054</v>
      </c>
    </row>
    <row r="6" spans="1:11" x14ac:dyDescent="0.35">
      <c r="G6" s="1470" t="s">
        <v>34</v>
      </c>
      <c r="H6" s="1471">
        <v>24.501479503128209</v>
      </c>
      <c r="I6" s="1472">
        <v>21.209958061888891</v>
      </c>
      <c r="J6" s="1473">
        <v>17.63920854421136</v>
      </c>
      <c r="K6" s="1474">
        <v>19.258832971789801</v>
      </c>
    </row>
    <row r="7" spans="1:11" x14ac:dyDescent="0.35">
      <c r="G7" s="1475"/>
    </row>
    <row r="8" spans="1:11" x14ac:dyDescent="0.35">
      <c r="G8" s="1476" t="s">
        <v>35</v>
      </c>
    </row>
    <row r="9" spans="1:11" x14ac:dyDescent="0.35">
      <c r="G9" s="1477" t="s">
        <v>36</v>
      </c>
      <c r="H9" s="1478">
        <v>20.082328281292948</v>
      </c>
      <c r="I9" s="1479">
        <v>25.473053428115819</v>
      </c>
      <c r="J9" s="1480">
        <v>17.215259419314691</v>
      </c>
      <c r="K9" s="1481">
        <v>20.193344055053721</v>
      </c>
    </row>
    <row r="10" spans="1:11" x14ac:dyDescent="0.35">
      <c r="G10" s="1482" t="s">
        <v>37</v>
      </c>
      <c r="H10" s="1483">
        <v>23.512073672595161</v>
      </c>
      <c r="I10" s="1484">
        <v>25.415224050245481</v>
      </c>
      <c r="J10" s="1485">
        <v>23.959758667903198</v>
      </c>
      <c r="K10" s="1486">
        <v>24.564411305066798</v>
      </c>
    </row>
    <row r="11" spans="1:11" x14ac:dyDescent="0.35">
      <c r="G11" s="1487" t="s">
        <v>38</v>
      </c>
      <c r="H11" s="1488">
        <v>29.082807586077369</v>
      </c>
      <c r="I11" s="1489">
        <v>14.146987070670511</v>
      </c>
      <c r="J11" s="1490">
        <v>17.42205005363353</v>
      </c>
      <c r="K11" s="1491">
        <v>16.543053406752531</v>
      </c>
    </row>
    <row r="12" spans="1:11" x14ac:dyDescent="0.35">
      <c r="G12" s="1492"/>
    </row>
    <row r="13" spans="1:11" x14ac:dyDescent="0.35">
      <c r="G13" s="1493" t="s">
        <v>39</v>
      </c>
    </row>
    <row r="14" spans="1:11" x14ac:dyDescent="0.35">
      <c r="G14" s="1494" t="s">
        <v>40</v>
      </c>
      <c r="H14" s="1495">
        <v>18.27812096727483</v>
      </c>
      <c r="I14" s="1496">
        <v>20.105850115685008</v>
      </c>
      <c r="J14" s="1497">
        <v>14.71741550427396</v>
      </c>
      <c r="K14" s="1498">
        <v>16.97629091041955</v>
      </c>
    </row>
    <row r="15" spans="1:11" x14ac:dyDescent="0.35">
      <c r="G15" s="1499" t="s">
        <v>41</v>
      </c>
      <c r="H15" s="1500">
        <v>23.88715584650873</v>
      </c>
      <c r="I15" s="1501">
        <v>21.768876263612711</v>
      </c>
      <c r="J15" s="1502">
        <v>19.634277203056349</v>
      </c>
      <c r="K15" s="1503">
        <v>20.58792785404572</v>
      </c>
    </row>
    <row r="16" spans="1:11" x14ac:dyDescent="0.35">
      <c r="G16" s="1504" t="s">
        <v>42</v>
      </c>
      <c r="H16" s="1505">
        <v>23.49775708106581</v>
      </c>
      <c r="I16" s="1506">
        <v>23.280072332515338</v>
      </c>
      <c r="J16" s="1507">
        <v>19.257803410517941</v>
      </c>
      <c r="K16" s="1508">
        <v>20.982600165952402</v>
      </c>
    </row>
    <row r="17" spans="7:11" x14ac:dyDescent="0.35">
      <c r="G17" s="1509" t="s">
        <v>43</v>
      </c>
      <c r="H17" s="1510">
        <v>32.467419012040757</v>
      </c>
      <c r="I17" s="1511">
        <v>25.728190668822869</v>
      </c>
      <c r="J17" s="1512">
        <v>26.00985510516124</v>
      </c>
      <c r="K17" s="1513">
        <v>26.0716966735576</v>
      </c>
    </row>
    <row r="18" spans="7:11" x14ac:dyDescent="0.35">
      <c r="G18" s="1514"/>
    </row>
    <row r="19" spans="7:11" x14ac:dyDescent="0.35">
      <c r="G19" s="1515" t="s">
        <v>44</v>
      </c>
    </row>
    <row r="20" spans="7:11" x14ac:dyDescent="0.35">
      <c r="G20" s="1516" t="s">
        <v>45</v>
      </c>
      <c r="H20" s="1517">
        <v>31.57890253835799</v>
      </c>
      <c r="I20" s="1518">
        <v>26.99419177433462</v>
      </c>
      <c r="J20" s="1519">
        <v>23.78803473526261</v>
      </c>
      <c r="K20" s="1520">
        <v>25.023245721443711</v>
      </c>
    </row>
    <row r="21" spans="7:11" x14ac:dyDescent="0.35">
      <c r="G21" s="1521" t="s">
        <v>46</v>
      </c>
      <c r="H21" s="1522">
        <v>22.25432013307741</v>
      </c>
      <c r="I21" s="1523">
        <v>21.615895479892519</v>
      </c>
      <c r="J21" s="1524">
        <v>18.85693730924681</v>
      </c>
      <c r="K21" s="1525">
        <v>20.04779347386259</v>
      </c>
    </row>
    <row r="22" spans="7:11" x14ac:dyDescent="0.35">
      <c r="G22" s="1526"/>
    </row>
    <row r="23" spans="7:11" x14ac:dyDescent="0.35">
      <c r="G23" s="1527" t="s">
        <v>47</v>
      </c>
    </row>
    <row r="24" spans="7:11" x14ac:dyDescent="0.35">
      <c r="G24" s="1528" t="s">
        <v>48</v>
      </c>
      <c r="H24" s="1529">
        <v>18.519597321994151</v>
      </c>
      <c r="I24" s="1530">
        <v>24.190877255913211</v>
      </c>
      <c r="J24" s="1531">
        <v>19.878786601875561</v>
      </c>
      <c r="K24" s="1532">
        <v>21.35922456261321</v>
      </c>
    </row>
    <row r="25" spans="7:11" x14ac:dyDescent="0.35">
      <c r="G25" s="1533" t="s">
        <v>7</v>
      </c>
      <c r="H25" s="1534">
        <v>26.27566531074859</v>
      </c>
      <c r="I25" s="1535">
        <v>21.608313002972491</v>
      </c>
      <c r="J25" s="1536">
        <v>18.91080997285081</v>
      </c>
      <c r="K25" s="1537">
        <v>20.370638306196341</v>
      </c>
    </row>
    <row r="26" spans="7:11" x14ac:dyDescent="0.35">
      <c r="G26" s="1538"/>
    </row>
    <row r="27" spans="7:11" x14ac:dyDescent="0.35">
      <c r="G27" s="1539" t="s">
        <v>49</v>
      </c>
    </row>
    <row r="28" spans="7:11" x14ac:dyDescent="0.35">
      <c r="G28" s="1540" t="s">
        <v>50</v>
      </c>
      <c r="H28" s="1541">
        <v>23.103326569536769</v>
      </c>
      <c r="I28" s="1542">
        <v>20.401224997501298</v>
      </c>
      <c r="J28" s="1543">
        <v>17.42152309221964</v>
      </c>
      <c r="K28" s="1544">
        <v>18.708617080649081</v>
      </c>
    </row>
    <row r="29" spans="7:11" x14ac:dyDescent="0.35">
      <c r="G29" s="1545" t="s">
        <v>51</v>
      </c>
      <c r="H29" s="1546">
        <v>24.267908762058031</v>
      </c>
      <c r="I29" s="1547">
        <v>28.96828054472957</v>
      </c>
      <c r="J29" s="1548">
        <v>25.633061101714951</v>
      </c>
      <c r="K29" s="1549">
        <v>26.831755608067699</v>
      </c>
    </row>
    <row r="30" spans="7:11" x14ac:dyDescent="0.35">
      <c r="G30" s="1550"/>
    </row>
    <row r="31" spans="7:11" x14ac:dyDescent="0.35">
      <c r="G31" s="1551" t="s">
        <v>52</v>
      </c>
    </row>
    <row r="32" spans="7:11" x14ac:dyDescent="0.35">
      <c r="G32" s="1552" t="s">
        <v>53</v>
      </c>
      <c r="H32" s="1553">
        <v>25.587872424990412</v>
      </c>
      <c r="I32" s="1554">
        <v>25.524224311136429</v>
      </c>
      <c r="J32" s="1555">
        <v>21.42957494607629</v>
      </c>
      <c r="K32" s="1556">
        <v>23.077790547216321</v>
      </c>
    </row>
    <row r="33" spans="7:11" x14ac:dyDescent="0.35">
      <c r="G33" s="1557" t="s">
        <v>54</v>
      </c>
      <c r="H33" s="1558">
        <v>17.233502062778239</v>
      </c>
      <c r="I33" s="1559">
        <v>12.786209483755449</v>
      </c>
      <c r="J33" s="1560">
        <v>13.626455864519111</v>
      </c>
      <c r="K33" s="1561">
        <v>13.363565021355379</v>
      </c>
    </row>
    <row r="34" spans="7:11" x14ac:dyDescent="0.35">
      <c r="G34" s="1562"/>
    </row>
    <row r="35" spans="7:11" x14ac:dyDescent="0.35">
      <c r="G35" s="1563" t="s">
        <v>55</v>
      </c>
    </row>
    <row r="36" spans="7:11" x14ac:dyDescent="0.35">
      <c r="G36" s="1564" t="s">
        <v>56</v>
      </c>
      <c r="H36" s="1565">
        <v>19.819435616372079</v>
      </c>
      <c r="I36" s="1566">
        <v>22.73449617597883</v>
      </c>
      <c r="J36" s="1567">
        <v>20.099371017581731</v>
      </c>
      <c r="K36" s="1568">
        <v>20.892571047343381</v>
      </c>
    </row>
    <row r="37" spans="7:11" x14ac:dyDescent="0.35">
      <c r="G37" s="1569" t="s">
        <v>57</v>
      </c>
      <c r="H37" s="1570">
        <v>22.22674481305657</v>
      </c>
      <c r="I37" s="1571">
        <v>19.640766824487638</v>
      </c>
      <c r="J37" s="1572">
        <v>18.34525238747872</v>
      </c>
      <c r="K37" s="1573">
        <v>19.0033671152074</v>
      </c>
    </row>
    <row r="38" spans="7:11" x14ac:dyDescent="0.35">
      <c r="G38" s="1574" t="s">
        <v>58</v>
      </c>
      <c r="H38" s="1575">
        <v>29.22139490289122</v>
      </c>
      <c r="I38" s="1576">
        <v>27.22360413550458</v>
      </c>
      <c r="J38" s="1577">
        <v>21.796302294820411</v>
      </c>
      <c r="K38" s="1578">
        <v>24.158765466953479</v>
      </c>
    </row>
    <row r="39" spans="7:11" x14ac:dyDescent="0.35">
      <c r="G39" s="1579"/>
    </row>
    <row r="40" spans="7:11" x14ac:dyDescent="0.35">
      <c r="G40" s="1580" t="s">
        <v>59</v>
      </c>
    </row>
    <row r="41" spans="7:11" x14ac:dyDescent="0.35">
      <c r="G41" s="1581" t="s">
        <v>60</v>
      </c>
      <c r="H41" s="1582">
        <v>23.18366000730224</v>
      </c>
      <c r="I41" s="1583">
        <v>16.315410755212</v>
      </c>
      <c r="J41" s="1584">
        <v>16.030240613440309</v>
      </c>
      <c r="K41" s="1585">
        <v>16.34526382909096</v>
      </c>
    </row>
    <row r="42" spans="7:11" x14ac:dyDescent="0.35">
      <c r="G42" s="1586" t="s">
        <v>61</v>
      </c>
      <c r="H42" s="1587">
        <v>20.32914881156352</v>
      </c>
      <c r="I42" s="1588">
        <v>35.454020074452039</v>
      </c>
      <c r="J42" s="1589">
        <v>21.919604051680182</v>
      </c>
      <c r="K42" s="1590">
        <v>26.55816519278849</v>
      </c>
    </row>
    <row r="43" spans="7:11" x14ac:dyDescent="0.35">
      <c r="G43" s="1591" t="s">
        <v>62</v>
      </c>
      <c r="H43" s="1592">
        <v>25.947149796401121</v>
      </c>
      <c r="I43" s="1593">
        <v>19.020086061294911</v>
      </c>
      <c r="J43" s="1594">
        <v>21.053346270010579</v>
      </c>
      <c r="K43" s="1595">
        <v>20.385937307645762</v>
      </c>
    </row>
    <row r="44" spans="7:11" x14ac:dyDescent="0.35">
      <c r="G44" s="1596"/>
    </row>
    <row r="45" spans="7:11" x14ac:dyDescent="0.35">
      <c r="G45" s="1597" t="s">
        <v>63</v>
      </c>
    </row>
    <row r="46" spans="7:11" x14ac:dyDescent="0.35">
      <c r="G46" s="1598" t="s">
        <v>64</v>
      </c>
      <c r="H46" s="1599">
        <v>34.546465097563363</v>
      </c>
      <c r="I46" s="1600">
        <v>31.319422909709228</v>
      </c>
      <c r="J46" s="1601">
        <v>16.509014530941389</v>
      </c>
      <c r="K46" s="1602">
        <v>20.67578897070339</v>
      </c>
    </row>
    <row r="47" spans="7:11" x14ac:dyDescent="0.35">
      <c r="G47" s="1603" t="s">
        <v>65</v>
      </c>
      <c r="H47" s="1604">
        <v>16.373239452200242</v>
      </c>
      <c r="I47" s="1605">
        <v>26.7662787172093</v>
      </c>
      <c r="J47" s="1606">
        <v>17.374958480663778</v>
      </c>
      <c r="K47" s="1607">
        <v>21.270842704420751</v>
      </c>
    </row>
    <row r="48" spans="7:11" x14ac:dyDescent="0.35">
      <c r="G48" s="1608" t="s">
        <v>66</v>
      </c>
      <c r="H48" s="1609">
        <v>21.116391525984881</v>
      </c>
      <c r="I48" s="1610">
        <v>17.953811898336419</v>
      </c>
      <c r="J48" s="1611">
        <v>19.443982604465031</v>
      </c>
      <c r="K48" s="1612">
        <v>18.868322671481561</v>
      </c>
    </row>
    <row r="49" spans="7:11" x14ac:dyDescent="0.35">
      <c r="G49" s="1613" t="s">
        <v>67</v>
      </c>
      <c r="H49" s="1614">
        <v>22.039581702885279</v>
      </c>
      <c r="I49" s="1615">
        <v>16.880304331955891</v>
      </c>
      <c r="J49" s="1616">
        <v>19.544272722129449</v>
      </c>
      <c r="K49" s="1617">
        <v>18.47538256112713</v>
      </c>
    </row>
    <row r="50" spans="7:11" x14ac:dyDescent="0.35">
      <c r="G50" s="1618" t="s">
        <v>68</v>
      </c>
      <c r="H50" s="1619">
        <v>27.233668314451918</v>
      </c>
      <c r="I50" s="1620">
        <v>24.020622302123989</v>
      </c>
      <c r="J50" s="1621">
        <v>24.079508055251878</v>
      </c>
      <c r="K50" s="1622">
        <v>24.140970026466661</v>
      </c>
    </row>
    <row r="51" spans="7:11" x14ac:dyDescent="0.35">
      <c r="G51" s="1623"/>
    </row>
    <row r="52" spans="7:11" x14ac:dyDescent="0.35">
      <c r="G52" s="1624" t="s">
        <v>69</v>
      </c>
    </row>
    <row r="53" spans="7:11" x14ac:dyDescent="0.35">
      <c r="G53" s="1625" t="s">
        <v>70</v>
      </c>
      <c r="H53" s="1626">
        <v>26.669139292924591</v>
      </c>
      <c r="I53" s="1627">
        <v>25.645257008395689</v>
      </c>
      <c r="J53" s="1628">
        <v>24.340972018752211</v>
      </c>
      <c r="K53" s="1629">
        <v>24.917555982240859</v>
      </c>
    </row>
    <row r="54" spans="7:11" x14ac:dyDescent="0.35">
      <c r="G54" s="1630" t="s">
        <v>71</v>
      </c>
      <c r="H54" s="1631">
        <v>25.528659821512669</v>
      </c>
      <c r="I54" s="1632">
        <v>18.674961266711328</v>
      </c>
      <c r="J54" s="1633">
        <v>16.030933498491031</v>
      </c>
      <c r="K54" s="1634">
        <v>17.34860429317439</v>
      </c>
    </row>
    <row r="55" spans="7:11" x14ac:dyDescent="0.35">
      <c r="G55" s="1635" t="s">
        <v>72</v>
      </c>
      <c r="H55" s="1636">
        <v>14.59603567892235</v>
      </c>
      <c r="I55" s="1637">
        <v>16.983963744173401</v>
      </c>
      <c r="J55" s="1638">
        <v>12.510388228123141</v>
      </c>
      <c r="K55" s="1639">
        <v>14.09701428094515</v>
      </c>
    </row>
    <row r="56" spans="7:11" x14ac:dyDescent="0.35">
      <c r="G56" s="1640"/>
    </row>
    <row r="57" spans="7:11" x14ac:dyDescent="0.35">
      <c r="G57" s="1641" t="s">
        <v>73</v>
      </c>
    </row>
    <row r="58" spans="7:11" x14ac:dyDescent="0.35">
      <c r="G58" s="1642" t="s">
        <v>74</v>
      </c>
      <c r="H58" s="1643">
        <v>27.555961157908101</v>
      </c>
      <c r="I58" s="1644">
        <v>25.94476231571608</v>
      </c>
      <c r="J58" s="1645">
        <v>17.933777608323631</v>
      </c>
      <c r="K58" s="1646">
        <v>21.372134313546031</v>
      </c>
    </row>
    <row r="59" spans="7:11" x14ac:dyDescent="0.35">
      <c r="G59" s="1647" t="s">
        <v>75</v>
      </c>
      <c r="H59" s="1648">
        <v>18.071390581694381</v>
      </c>
      <c r="I59" s="1649">
        <v>24.989047454515742</v>
      </c>
      <c r="J59" s="1650">
        <v>16.16350994067308</v>
      </c>
      <c r="K59" s="1651">
        <v>18.99362977528693</v>
      </c>
    </row>
    <row r="60" spans="7:11" x14ac:dyDescent="0.35">
      <c r="G60" s="1652" t="s">
        <v>76</v>
      </c>
      <c r="H60" s="1653">
        <v>23.630410180545798</v>
      </c>
      <c r="I60" s="1654">
        <v>20.521950878602439</v>
      </c>
      <c r="J60" s="1655">
        <v>22.469549940658229</v>
      </c>
      <c r="K60" s="1656">
        <v>21.700583749671871</v>
      </c>
    </row>
    <row r="61" spans="7:11" x14ac:dyDescent="0.35">
      <c r="G61" s="1657"/>
    </row>
    <row r="62" spans="7:11" x14ac:dyDescent="0.35">
      <c r="G62" s="1658" t="s">
        <v>77</v>
      </c>
    </row>
    <row r="63" spans="7:11" x14ac:dyDescent="0.35">
      <c r="G63" s="1659" t="s">
        <v>78</v>
      </c>
      <c r="H63" s="1660">
        <v>24.473714154170079</v>
      </c>
      <c r="I63" s="1661">
        <v>24.417482730277449</v>
      </c>
      <c r="J63" s="1662">
        <v>26.509560890936712</v>
      </c>
      <c r="K63" s="1663">
        <v>25.981473595839631</v>
      </c>
    </row>
    <row r="64" spans="7:11" x14ac:dyDescent="0.35">
      <c r="G64" s="1664" t="s">
        <v>79</v>
      </c>
      <c r="H64" s="1665">
        <v>31.840130579142841</v>
      </c>
      <c r="I64" s="1666">
        <v>26.763606584049239</v>
      </c>
      <c r="J64" s="1667">
        <v>18.738598106873759</v>
      </c>
      <c r="K64" s="1668">
        <v>22.528641709494391</v>
      </c>
    </row>
    <row r="65" spans="7:11" x14ac:dyDescent="0.35">
      <c r="G65" s="1669" t="s">
        <v>80</v>
      </c>
      <c r="H65" s="1670">
        <v>19.26008008599365</v>
      </c>
      <c r="I65" s="1671">
        <v>21.931326117602911</v>
      </c>
      <c r="J65" s="1672">
        <v>16.975040816364992</v>
      </c>
      <c r="K65" s="1673">
        <v>19.221209221847381</v>
      </c>
    </row>
    <row r="66" spans="7:11" x14ac:dyDescent="0.35">
      <c r="G66" s="1674" t="s">
        <v>81</v>
      </c>
      <c r="H66" s="1675">
        <v>23.936095567466001</v>
      </c>
      <c r="I66" s="1676">
        <v>25.168348404778641</v>
      </c>
      <c r="J66" s="1677">
        <v>18.997334176468211</v>
      </c>
      <c r="K66" s="1678">
        <v>21.503808048421639</v>
      </c>
    </row>
    <row r="67" spans="7:11" x14ac:dyDescent="0.35">
      <c r="G67" s="1679" t="s">
        <v>82</v>
      </c>
      <c r="H67" s="1680">
        <v>18.53430129255489</v>
      </c>
      <c r="I67" s="1681">
        <v>12.91001323550938</v>
      </c>
      <c r="J67" s="1682">
        <v>14.922876491463111</v>
      </c>
      <c r="K67" s="1683">
        <v>14.12966269912584</v>
      </c>
    </row>
    <row r="68" spans="7:11" x14ac:dyDescent="0.35">
      <c r="G68" s="1684"/>
    </row>
    <row r="69" spans="7:11" x14ac:dyDescent="0.35">
      <c r="G69" s="1685" t="s">
        <v>83</v>
      </c>
    </row>
    <row r="70" spans="7:11" x14ac:dyDescent="0.35">
      <c r="G70" s="1686" t="s">
        <v>84</v>
      </c>
      <c r="H70" s="1687">
        <v>25.053574261871191</v>
      </c>
      <c r="I70" s="1688">
        <v>12.401286675309681</v>
      </c>
      <c r="J70" s="1689">
        <v>10.58389999952565</v>
      </c>
      <c r="K70" s="1690">
        <v>11.679376689223</v>
      </c>
    </row>
    <row r="71" spans="7:11" x14ac:dyDescent="0.35">
      <c r="G71" s="1691" t="s">
        <v>85</v>
      </c>
      <c r="H71" s="1692">
        <v>15.42961751027644</v>
      </c>
      <c r="I71" s="1693">
        <v>12.709800718407971</v>
      </c>
      <c r="J71" s="1694">
        <v>17.216221162233008</v>
      </c>
      <c r="K71" s="1695">
        <v>15.18768698201283</v>
      </c>
    </row>
    <row r="72" spans="7:11" x14ac:dyDescent="0.35">
      <c r="G72" s="1696" t="s">
        <v>86</v>
      </c>
      <c r="H72" s="1697">
        <v>24.9001166777648</v>
      </c>
      <c r="I72" s="1698">
        <v>28.894341529712321</v>
      </c>
      <c r="J72" s="1699">
        <v>26.888136108922819</v>
      </c>
      <c r="K72" s="1700">
        <v>27.573320133696971</v>
      </c>
    </row>
    <row r="73" spans="7:11" x14ac:dyDescent="0.35">
      <c r="G73" s="1701" t="s">
        <v>87</v>
      </c>
      <c r="H73" s="1702">
        <v>26.790452575732768</v>
      </c>
      <c r="I73" s="1703">
        <v>29.22389019086512</v>
      </c>
      <c r="J73" s="1704">
        <v>20.03476300168489</v>
      </c>
      <c r="K73" s="1705">
        <v>23.518158755061151</v>
      </c>
    </row>
    <row r="74" spans="7:11" x14ac:dyDescent="0.35">
      <c r="G74" s="1706"/>
    </row>
    <row r="75" spans="7:11" x14ac:dyDescent="0.35">
      <c r="G75" s="1707" t="s">
        <v>88</v>
      </c>
    </row>
    <row r="76" spans="7:11" x14ac:dyDescent="0.35">
      <c r="G76" s="1708" t="s">
        <v>89</v>
      </c>
      <c r="H76" s="1709">
        <v>23.802715857268709</v>
      </c>
      <c r="I76" s="1710">
        <v>22.400414706001289</v>
      </c>
      <c r="J76" s="1711">
        <v>19.806238480258031</v>
      </c>
      <c r="K76" s="1712">
        <v>20.912658881814782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8"/>
  <sheetViews>
    <sheetView workbookViewId="0">
      <selection activeCell="D12" sqref="D12"/>
    </sheetView>
  </sheetViews>
  <sheetFormatPr defaultRowHeight="14.5" x14ac:dyDescent="0.35"/>
  <sheetData>
    <row r="1" spans="1:11" x14ac:dyDescent="0.35">
      <c r="A1" t="s">
        <v>139</v>
      </c>
    </row>
    <row r="3" spans="1:11" x14ac:dyDescent="0.35">
      <c r="A3" s="1978" t="str">
        <f>HYPERLINK("[Chapter 5 Job Design and the Nature of Work.xlsx]Contents!A1", "Return to contents")</f>
        <v>Return to contents</v>
      </c>
      <c r="D3" t="s">
        <v>28</v>
      </c>
    </row>
    <row r="4" spans="1:11" x14ac:dyDescent="0.35">
      <c r="G4" s="1713"/>
      <c r="H4" s="5617" t="s">
        <v>1</v>
      </c>
      <c r="I4" s="5618" t="s">
        <v>1</v>
      </c>
      <c r="J4" s="5619" t="s">
        <v>1</v>
      </c>
      <c r="K4" s="5620" t="s">
        <v>1</v>
      </c>
    </row>
    <row r="5" spans="1:11" x14ac:dyDescent="0.35">
      <c r="G5" s="1714"/>
      <c r="H5" s="1715" t="s">
        <v>2</v>
      </c>
      <c r="I5" s="1716" t="s">
        <v>3</v>
      </c>
      <c r="J5" s="1717" t="s">
        <v>4</v>
      </c>
      <c r="K5" s="1718" t="s">
        <v>31</v>
      </c>
    </row>
    <row r="6" spans="1:11" x14ac:dyDescent="0.35">
      <c r="G6" s="1719" t="s">
        <v>32</v>
      </c>
      <c r="H6" s="1720"/>
      <c r="I6" s="1721"/>
      <c r="J6" s="1722"/>
      <c r="K6" s="1723"/>
    </row>
    <row r="7" spans="1:11" x14ac:dyDescent="0.35">
      <c r="G7" s="1724" t="s">
        <v>33</v>
      </c>
      <c r="H7" s="1725">
        <v>11.59978004494763</v>
      </c>
      <c r="I7" s="1726">
        <v>9.8789214935676437</v>
      </c>
      <c r="J7" s="1727">
        <v>9.5719990368897783</v>
      </c>
      <c r="K7" s="1728">
        <v>9.7398207687749796</v>
      </c>
    </row>
    <row r="8" spans="1:11" x14ac:dyDescent="0.35">
      <c r="G8" s="1729" t="s">
        <v>34</v>
      </c>
      <c r="H8" s="1730">
        <v>12.1300352610529</v>
      </c>
      <c r="I8" s="1731">
        <v>8.7423783353932816</v>
      </c>
      <c r="J8" s="1732">
        <v>11.681473760282421</v>
      </c>
      <c r="K8" s="1733">
        <v>10.50895434190698</v>
      </c>
    </row>
    <row r="9" spans="1:11" x14ac:dyDescent="0.35">
      <c r="G9" s="1734"/>
    </row>
    <row r="10" spans="1:11" x14ac:dyDescent="0.35">
      <c r="G10" s="1735" t="s">
        <v>35</v>
      </c>
    </row>
    <row r="11" spans="1:11" x14ac:dyDescent="0.35">
      <c r="G11" s="1736" t="s">
        <v>36</v>
      </c>
      <c r="H11" s="1737">
        <v>13.444110827829039</v>
      </c>
      <c r="I11" s="1738">
        <v>12.58018494155986</v>
      </c>
      <c r="J11" s="1739">
        <v>12.877422390846609</v>
      </c>
      <c r="K11" s="1740">
        <v>12.78852525255755</v>
      </c>
    </row>
    <row r="12" spans="1:11" x14ac:dyDescent="0.35">
      <c r="G12" s="1741" t="s">
        <v>37</v>
      </c>
      <c r="H12" s="1742">
        <v>12.565629837393271</v>
      </c>
      <c r="I12" s="1743">
        <v>6.5601623615476106</v>
      </c>
      <c r="J12" s="1744">
        <v>10.7164283160231</v>
      </c>
      <c r="K12" s="1745">
        <v>9.0056836847542865</v>
      </c>
    </row>
    <row r="13" spans="1:11" x14ac:dyDescent="0.35">
      <c r="G13" s="1746" t="s">
        <v>38</v>
      </c>
      <c r="H13" s="1747">
        <v>8.7051753283081901</v>
      </c>
      <c r="I13" s="1748">
        <v>10.529741810683189</v>
      </c>
      <c r="J13" s="1749">
        <v>7.4485628520078038</v>
      </c>
      <c r="K13" s="1750">
        <v>8.5959799849229324</v>
      </c>
    </row>
    <row r="14" spans="1:11" x14ac:dyDescent="0.35">
      <c r="G14" s="1751"/>
    </row>
    <row r="15" spans="1:11" x14ac:dyDescent="0.35">
      <c r="G15" s="1752" t="s">
        <v>39</v>
      </c>
    </row>
    <row r="16" spans="1:11" x14ac:dyDescent="0.35">
      <c r="G16" s="1753" t="s">
        <v>40</v>
      </c>
      <c r="H16" s="1754">
        <v>17.025709547458</v>
      </c>
      <c r="I16" s="1755">
        <v>5.4114603932161813</v>
      </c>
      <c r="J16" s="1756">
        <v>2.9554994987317769</v>
      </c>
      <c r="K16" s="1757">
        <v>4.3772002529116882</v>
      </c>
    </row>
    <row r="17" spans="7:11" x14ac:dyDescent="0.35">
      <c r="G17" s="1758" t="s">
        <v>41</v>
      </c>
      <c r="H17" s="1759">
        <v>9.5018136647589504</v>
      </c>
      <c r="I17" s="1760">
        <v>10.445170268054239</v>
      </c>
      <c r="J17" s="1761">
        <v>10.170884192158789</v>
      </c>
      <c r="K17" s="1762">
        <v>10.260800402048471</v>
      </c>
    </row>
    <row r="18" spans="7:11" x14ac:dyDescent="0.35">
      <c r="G18" s="1763" t="s">
        <v>42</v>
      </c>
      <c r="H18" s="1764">
        <v>11.142859143962999</v>
      </c>
      <c r="I18" s="1765">
        <v>11.306490532174889</v>
      </c>
      <c r="J18" s="1766">
        <v>10.97786707660827</v>
      </c>
      <c r="K18" s="1767">
        <v>11.11412370214309</v>
      </c>
    </row>
    <row r="19" spans="7:11" x14ac:dyDescent="0.35">
      <c r="G19" s="1768" t="s">
        <v>43</v>
      </c>
      <c r="H19" s="1769">
        <v>14.31307147466161</v>
      </c>
      <c r="I19" s="1770">
        <v>4.3085018069116936</v>
      </c>
      <c r="J19" s="1771">
        <v>17.734632631485798</v>
      </c>
      <c r="K19" s="1772">
        <v>13.55415263962834</v>
      </c>
    </row>
    <row r="20" spans="7:11" x14ac:dyDescent="0.35">
      <c r="G20" s="1773"/>
    </row>
    <row r="21" spans="7:11" x14ac:dyDescent="0.35">
      <c r="G21" s="1774" t="s">
        <v>44</v>
      </c>
    </row>
    <row r="22" spans="7:11" x14ac:dyDescent="0.35">
      <c r="G22" s="1775" t="s">
        <v>45</v>
      </c>
      <c r="H22" s="1776">
        <v>14.02534269153656</v>
      </c>
      <c r="I22" s="1777">
        <v>8.8928684259422344</v>
      </c>
      <c r="J22" s="1778">
        <v>17.43484516642086</v>
      </c>
      <c r="K22" s="1779">
        <v>14.584764231706179</v>
      </c>
    </row>
    <row r="23" spans="7:11" x14ac:dyDescent="0.35">
      <c r="G23" s="1780" t="s">
        <v>46</v>
      </c>
      <c r="H23" s="1781">
        <v>11.422761666820939</v>
      </c>
      <c r="I23" s="1782">
        <v>9.3663456849670013</v>
      </c>
      <c r="J23" s="1783">
        <v>8.9405718104300096</v>
      </c>
      <c r="K23" s="1784">
        <v>9.176736068481544</v>
      </c>
    </row>
    <row r="24" spans="7:11" x14ac:dyDescent="0.35">
      <c r="G24" s="1785"/>
    </row>
    <row r="25" spans="7:11" x14ac:dyDescent="0.35">
      <c r="G25" s="1786" t="s">
        <v>47</v>
      </c>
    </row>
    <row r="26" spans="7:11" x14ac:dyDescent="0.35">
      <c r="G26" s="1787" t="s">
        <v>48</v>
      </c>
      <c r="H26" s="1788">
        <v>8.6535653858851802</v>
      </c>
      <c r="I26" s="1789">
        <v>7.217892425754048</v>
      </c>
      <c r="J26" s="1790">
        <v>9.4713892742509795</v>
      </c>
      <c r="K26" s="1791">
        <v>8.6763155788756006</v>
      </c>
    </row>
    <row r="27" spans="7:11" x14ac:dyDescent="0.35">
      <c r="G27" s="1792" t="s">
        <v>7</v>
      </c>
      <c r="H27" s="1793">
        <v>13.320163928186069</v>
      </c>
      <c r="I27" s="1794">
        <v>11.186065489211501</v>
      </c>
      <c r="J27" s="1795">
        <v>11.895064331394551</v>
      </c>
      <c r="K27" s="1796">
        <v>11.65169678943842</v>
      </c>
    </row>
    <row r="28" spans="7:11" x14ac:dyDescent="0.35">
      <c r="G28" s="1797"/>
    </row>
    <row r="29" spans="7:11" x14ac:dyDescent="0.35">
      <c r="G29" s="1798" t="s">
        <v>49</v>
      </c>
    </row>
    <row r="30" spans="7:11" x14ac:dyDescent="0.35">
      <c r="G30" s="1799" t="s">
        <v>50</v>
      </c>
      <c r="H30" s="1800">
        <v>12.12591673138733</v>
      </c>
      <c r="I30" s="1801">
        <v>8.5113766253707599</v>
      </c>
      <c r="J30" s="1802">
        <v>9.1550162180968044</v>
      </c>
      <c r="K30" s="1803">
        <v>8.9713121921725989</v>
      </c>
    </row>
    <row r="31" spans="7:11" x14ac:dyDescent="0.35">
      <c r="G31" s="1804" t="s">
        <v>51</v>
      </c>
      <c r="H31" s="1805">
        <v>10.328125370045321</v>
      </c>
      <c r="I31" s="1806">
        <v>11.44366675254707</v>
      </c>
      <c r="J31" s="1807">
        <v>13.88390608300084</v>
      </c>
      <c r="K31" s="1808">
        <v>12.844103911500151</v>
      </c>
    </row>
    <row r="32" spans="7:11" x14ac:dyDescent="0.35">
      <c r="G32" s="1809"/>
    </row>
    <row r="33" spans="7:11" x14ac:dyDescent="0.35">
      <c r="G33" s="1810" t="s">
        <v>52</v>
      </c>
    </row>
    <row r="34" spans="7:11" x14ac:dyDescent="0.35">
      <c r="G34" s="1811" t="s">
        <v>53</v>
      </c>
      <c r="H34" s="1812">
        <v>12.757201359699319</v>
      </c>
      <c r="I34" s="1813">
        <v>9.1926689980790197</v>
      </c>
      <c r="J34" s="1814">
        <v>8.3008938258902063</v>
      </c>
      <c r="K34" s="1815">
        <v>8.7552308173796618</v>
      </c>
    </row>
    <row r="35" spans="7:11" x14ac:dyDescent="0.35">
      <c r="G35" s="1816" t="s">
        <v>54</v>
      </c>
      <c r="H35" s="1817">
        <v>8.5346715809570686</v>
      </c>
      <c r="I35" s="1818">
        <v>9.6192459781995794</v>
      </c>
      <c r="J35" s="1819">
        <v>19.10397736187327</v>
      </c>
      <c r="K35" s="1820">
        <v>14.836171576566411</v>
      </c>
    </row>
    <row r="36" spans="7:11" x14ac:dyDescent="0.35">
      <c r="G36" s="1821"/>
    </row>
    <row r="37" spans="7:11" x14ac:dyDescent="0.35">
      <c r="G37" s="1822" t="s">
        <v>55</v>
      </c>
    </row>
    <row r="38" spans="7:11" x14ac:dyDescent="0.35">
      <c r="G38" s="1823" t="s">
        <v>56</v>
      </c>
      <c r="H38" s="1824">
        <v>11.36601061777283</v>
      </c>
      <c r="I38" s="1825">
        <v>8.8511130574625749</v>
      </c>
      <c r="J38" s="1826">
        <v>8.0239277109478788</v>
      </c>
      <c r="K38" s="1827">
        <v>8.3552079287111702</v>
      </c>
    </row>
    <row r="39" spans="7:11" x14ac:dyDescent="0.35">
      <c r="G39" s="1828" t="s">
        <v>57</v>
      </c>
      <c r="H39" s="1829">
        <v>10.18750617108352</v>
      </c>
      <c r="I39" s="1830">
        <v>8.8647222461907784</v>
      </c>
      <c r="J39" s="1831">
        <v>8.0758892760357952</v>
      </c>
      <c r="K39" s="1832">
        <v>8.4697549728991994</v>
      </c>
    </row>
    <row r="40" spans="7:11" x14ac:dyDescent="0.35">
      <c r="G40" s="1833" t="s">
        <v>58</v>
      </c>
      <c r="H40" s="1834">
        <v>14.555773445826031</v>
      </c>
      <c r="I40" s="1835">
        <v>10.458039033150531</v>
      </c>
      <c r="J40" s="1836">
        <v>17.557256788198689</v>
      </c>
      <c r="K40" s="1837">
        <v>14.668907868856961</v>
      </c>
    </row>
    <row r="41" spans="7:11" x14ac:dyDescent="0.35">
      <c r="G41" s="1838"/>
    </row>
    <row r="42" spans="7:11" x14ac:dyDescent="0.35">
      <c r="G42" s="1839" t="s">
        <v>59</v>
      </c>
    </row>
    <row r="43" spans="7:11" x14ac:dyDescent="0.35">
      <c r="G43" s="1840" t="s">
        <v>60</v>
      </c>
      <c r="H43" s="1841">
        <v>12.26815477373033</v>
      </c>
      <c r="I43" s="1842">
        <v>6.6636900339363851</v>
      </c>
      <c r="J43" s="1843">
        <v>9.4331831383113887</v>
      </c>
      <c r="K43" s="1844">
        <v>8.3684645406114182</v>
      </c>
    </row>
    <row r="44" spans="7:11" x14ac:dyDescent="0.35">
      <c r="G44" s="1845" t="s">
        <v>61</v>
      </c>
      <c r="H44" s="1846">
        <v>11.22984252355676</v>
      </c>
      <c r="I44" s="1847">
        <v>15.352279422707671</v>
      </c>
      <c r="J44" s="1848">
        <v>11.91754464443536</v>
      </c>
      <c r="K44" s="1849">
        <v>13.088029331587411</v>
      </c>
    </row>
    <row r="45" spans="7:11" x14ac:dyDescent="0.35">
      <c r="G45" s="1850" t="s">
        <v>62</v>
      </c>
      <c r="H45" s="1851">
        <v>12.57376392805412</v>
      </c>
      <c r="I45" s="1852">
        <v>7.5448813633246168</v>
      </c>
      <c r="J45" s="1853">
        <v>10.164954271648581</v>
      </c>
      <c r="K45" s="1854">
        <v>9.1969332382718338</v>
      </c>
    </row>
    <row r="46" spans="7:11" x14ac:dyDescent="0.35">
      <c r="G46" s="1855"/>
    </row>
    <row r="47" spans="7:11" x14ac:dyDescent="0.35">
      <c r="G47" s="1856" t="s">
        <v>63</v>
      </c>
    </row>
    <row r="48" spans="7:11" x14ac:dyDescent="0.35">
      <c r="G48" s="1857" t="s">
        <v>64</v>
      </c>
      <c r="H48" s="1858">
        <v>14.981540667769339</v>
      </c>
      <c r="I48" s="1859">
        <v>7.1475745026223381</v>
      </c>
      <c r="J48" s="1860">
        <v>6.077470971092878</v>
      </c>
      <c r="K48" s="1861">
        <v>6.5756534807374294</v>
      </c>
    </row>
    <row r="49" spans="7:11" x14ac:dyDescent="0.35">
      <c r="G49" s="1862" t="s">
        <v>65</v>
      </c>
      <c r="H49" s="1863">
        <v>11.38342527013555</v>
      </c>
      <c r="I49" s="1864">
        <v>16.223112138833439</v>
      </c>
      <c r="J49" s="1865">
        <v>10.24094947709712</v>
      </c>
      <c r="K49" s="1866">
        <v>12.773948893606351</v>
      </c>
    </row>
    <row r="50" spans="7:11" x14ac:dyDescent="0.35">
      <c r="G50" s="1867" t="s">
        <v>66</v>
      </c>
      <c r="H50" s="1868">
        <v>6.1758391859756454</v>
      </c>
      <c r="I50" s="1869">
        <v>3.9016179724044262</v>
      </c>
      <c r="J50" s="1870">
        <v>8.5812406068122709</v>
      </c>
      <c r="K50" s="1871">
        <v>6.6021891770752701</v>
      </c>
    </row>
    <row r="51" spans="7:11" x14ac:dyDescent="0.35">
      <c r="G51" s="1872" t="s">
        <v>67</v>
      </c>
      <c r="H51" s="1873">
        <v>8.4552961956258752</v>
      </c>
      <c r="I51" s="1874">
        <v>5.3434228857604333</v>
      </c>
      <c r="J51" s="1875">
        <v>4.1425923457948084</v>
      </c>
      <c r="K51" s="1876">
        <v>4.7785050215034968</v>
      </c>
    </row>
    <row r="52" spans="7:11" x14ac:dyDescent="0.35">
      <c r="G52" s="1877" t="s">
        <v>68</v>
      </c>
      <c r="H52" s="1878">
        <v>15.22091094323142</v>
      </c>
      <c r="I52" s="1879">
        <v>11.664822919763701</v>
      </c>
      <c r="J52" s="1880">
        <v>16.840072448468419</v>
      </c>
      <c r="K52" s="1881">
        <v>14.735948834742469</v>
      </c>
    </row>
    <row r="53" spans="7:11" x14ac:dyDescent="0.35">
      <c r="G53" s="1882"/>
    </row>
    <row r="54" spans="7:11" x14ac:dyDescent="0.35">
      <c r="G54" s="1883" t="s">
        <v>69</v>
      </c>
    </row>
    <row r="55" spans="7:11" x14ac:dyDescent="0.35">
      <c r="G55" s="1884" t="s">
        <v>70</v>
      </c>
      <c r="H55" s="1885">
        <v>12.375349966093451</v>
      </c>
      <c r="I55" s="1886">
        <v>9.4947983180234559</v>
      </c>
      <c r="J55" s="1887">
        <v>11.104544279249801</v>
      </c>
      <c r="K55" s="1888">
        <v>10.48037600078969</v>
      </c>
    </row>
    <row r="56" spans="7:11" x14ac:dyDescent="0.35">
      <c r="G56" s="1889" t="s">
        <v>71</v>
      </c>
      <c r="H56" s="1890">
        <v>11.23156678835697</v>
      </c>
      <c r="I56" s="1891">
        <v>9.0196553367561485</v>
      </c>
      <c r="J56" s="1892">
        <v>9.0829731621901217</v>
      </c>
      <c r="K56" s="1893">
        <v>9.1328617047169693</v>
      </c>
    </row>
    <row r="57" spans="7:11" x14ac:dyDescent="0.35">
      <c r="G57" s="1894" t="s">
        <v>72</v>
      </c>
      <c r="H57" s="1895">
        <v>10.16446843697728</v>
      </c>
      <c r="I57" s="1896">
        <v>9.4090589643958076</v>
      </c>
      <c r="J57" s="1897">
        <v>11.2230293420137</v>
      </c>
      <c r="K57" s="1898">
        <v>10.573394431849611</v>
      </c>
    </row>
    <row r="58" spans="7:11" x14ac:dyDescent="0.35">
      <c r="G58" s="1899"/>
    </row>
    <row r="59" spans="7:11" x14ac:dyDescent="0.35">
      <c r="G59" s="1900" t="s">
        <v>73</v>
      </c>
    </row>
    <row r="60" spans="7:11" x14ac:dyDescent="0.35">
      <c r="G60" s="1901" t="s">
        <v>74</v>
      </c>
      <c r="H60" s="1902">
        <v>14.85657554650296</v>
      </c>
      <c r="I60" s="1903">
        <v>11.528138562975281</v>
      </c>
      <c r="J60" s="1904">
        <v>8.7280858215046866</v>
      </c>
      <c r="K60" s="1905">
        <v>10.01359607968606</v>
      </c>
    </row>
    <row r="61" spans="7:11" x14ac:dyDescent="0.35">
      <c r="G61" s="1906" t="s">
        <v>75</v>
      </c>
      <c r="H61" s="1907">
        <v>11.52342223807586</v>
      </c>
      <c r="I61" s="1908">
        <v>9.5340461214942671</v>
      </c>
      <c r="J61" s="1909">
        <v>11.675432723083169</v>
      </c>
      <c r="K61" s="1910">
        <v>10.997936748805341</v>
      </c>
    </row>
    <row r="62" spans="7:11" x14ac:dyDescent="0.35">
      <c r="G62" s="1911" t="s">
        <v>76</v>
      </c>
      <c r="H62" s="1912">
        <v>9.5188579455908293</v>
      </c>
      <c r="I62" s="1913">
        <v>8.4541345217046562</v>
      </c>
      <c r="J62" s="1914">
        <v>10.88803930438397</v>
      </c>
      <c r="K62" s="1915">
        <v>9.8619633561355506</v>
      </c>
    </row>
    <row r="63" spans="7:11" x14ac:dyDescent="0.35">
      <c r="G63" s="1916"/>
    </row>
    <row r="64" spans="7:11" x14ac:dyDescent="0.35">
      <c r="G64" s="1917" t="s">
        <v>77</v>
      </c>
    </row>
    <row r="65" spans="7:11" x14ac:dyDescent="0.35">
      <c r="G65" s="1918" t="s">
        <v>78</v>
      </c>
      <c r="H65" s="1919">
        <v>9.4894112972866438</v>
      </c>
      <c r="I65" s="1920">
        <v>11.27608126488165</v>
      </c>
      <c r="J65" s="1921">
        <v>9.3829484133458934</v>
      </c>
      <c r="K65" s="1922">
        <v>9.8116413982016741</v>
      </c>
    </row>
    <row r="66" spans="7:11" x14ac:dyDescent="0.35">
      <c r="G66" s="1923" t="s">
        <v>79</v>
      </c>
      <c r="H66" s="1924">
        <v>15.887147581676089</v>
      </c>
      <c r="I66" s="1925">
        <v>12.90342807056629</v>
      </c>
      <c r="J66" s="1926">
        <v>11.123932030854551</v>
      </c>
      <c r="K66" s="1927">
        <v>12.00718008964097</v>
      </c>
    </row>
    <row r="67" spans="7:11" x14ac:dyDescent="0.35">
      <c r="G67" s="1928" t="s">
        <v>80</v>
      </c>
      <c r="H67" s="1929">
        <v>13.98048181606435</v>
      </c>
      <c r="I67" s="1930">
        <v>5.4785556551284209</v>
      </c>
      <c r="J67" s="1931">
        <v>8.4132235912221844</v>
      </c>
      <c r="K67" s="1932">
        <v>7.2708419439401943</v>
      </c>
    </row>
    <row r="68" spans="7:11" x14ac:dyDescent="0.35">
      <c r="G68" s="1933" t="s">
        <v>81</v>
      </c>
      <c r="H68" s="1934">
        <v>10.304067569342299</v>
      </c>
      <c r="I68" s="1935">
        <v>11.07307677922639</v>
      </c>
      <c r="J68" s="1936">
        <v>12.16979823509096</v>
      </c>
      <c r="K68" s="1937">
        <v>11.6952603612364</v>
      </c>
    </row>
    <row r="69" spans="7:11" x14ac:dyDescent="0.35">
      <c r="G69" s="1938" t="s">
        <v>82</v>
      </c>
      <c r="H69" s="1939">
        <v>8.9954748256340196</v>
      </c>
      <c r="I69" s="1940">
        <v>6.1462937011675507</v>
      </c>
      <c r="J69" s="1941">
        <v>12.40098117421585</v>
      </c>
      <c r="K69" s="1942">
        <v>9.5622459438234007</v>
      </c>
    </row>
    <row r="70" spans="7:11" x14ac:dyDescent="0.35">
      <c r="G70" s="1943"/>
    </row>
    <row r="71" spans="7:11" x14ac:dyDescent="0.35">
      <c r="G71" s="1944" t="s">
        <v>83</v>
      </c>
    </row>
    <row r="72" spans="7:11" x14ac:dyDescent="0.35">
      <c r="G72" s="1945" t="s">
        <v>84</v>
      </c>
      <c r="H72" s="1946">
        <v>5.775926375918127</v>
      </c>
      <c r="I72" s="1947">
        <v>3.4027295463969782</v>
      </c>
      <c r="J72" s="1948">
        <v>4.8487588137603046</v>
      </c>
      <c r="K72" s="1949">
        <v>4.2882664642336614</v>
      </c>
    </row>
    <row r="73" spans="7:11" x14ac:dyDescent="0.35">
      <c r="G73" s="1950" t="s">
        <v>85</v>
      </c>
      <c r="H73" s="1951">
        <v>6.8495868854153441</v>
      </c>
      <c r="I73" s="1952">
        <v>4.8355782883504297</v>
      </c>
      <c r="J73" s="1953">
        <v>7.2835271265737687</v>
      </c>
      <c r="K73" s="1954">
        <v>6.1943040507175011</v>
      </c>
    </row>
    <row r="74" spans="7:11" x14ac:dyDescent="0.35">
      <c r="G74" s="1955" t="s">
        <v>86</v>
      </c>
      <c r="H74" s="1956">
        <v>11.30018896799689</v>
      </c>
      <c r="I74" s="1957">
        <v>11.362996552363089</v>
      </c>
      <c r="J74" s="1958">
        <v>8.78522368842129</v>
      </c>
      <c r="K74" s="1959">
        <v>9.7994783986457037</v>
      </c>
    </row>
    <row r="75" spans="7:11" x14ac:dyDescent="0.35">
      <c r="G75" s="1960" t="s">
        <v>87</v>
      </c>
      <c r="H75" s="1961">
        <v>16.21423589064732</v>
      </c>
      <c r="I75" s="1962">
        <v>13.45417130716595</v>
      </c>
      <c r="J75" s="1963">
        <v>14.96674071572134</v>
      </c>
      <c r="K75" s="1964">
        <v>14.46216653194208</v>
      </c>
    </row>
    <row r="76" spans="7:11" x14ac:dyDescent="0.35">
      <c r="G76" s="1965"/>
    </row>
    <row r="77" spans="7:11" x14ac:dyDescent="0.35">
      <c r="G77" s="1966" t="s">
        <v>88</v>
      </c>
    </row>
    <row r="78" spans="7:11" x14ac:dyDescent="0.35">
      <c r="G78" s="1967" t="s">
        <v>89</v>
      </c>
      <c r="H78" s="1968">
        <v>11.85493387093477</v>
      </c>
      <c r="I78" s="1969">
        <v>9.2972806888242516</v>
      </c>
      <c r="J78" s="1970">
        <v>10.574034540521991</v>
      </c>
      <c r="K78" s="1971">
        <v>10.116187151277421</v>
      </c>
    </row>
  </sheetData>
  <mergeCells count="1">
    <mergeCell ref="H4:K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6"/>
  <sheetViews>
    <sheetView topLeftCell="A4" workbookViewId="0"/>
  </sheetViews>
  <sheetFormatPr defaultRowHeight="14.5" x14ac:dyDescent="0.35"/>
  <sheetData>
    <row r="1" spans="1:11" x14ac:dyDescent="0.35">
      <c r="A1" s="2042" t="str">
        <f>HYPERLINK("[Chapter 5 Job Design and the Nature of Work.xlsx]Contents!A1", "Return to contents")</f>
        <v>Return to contents</v>
      </c>
      <c r="D1" t="s">
        <v>106</v>
      </c>
    </row>
    <row r="2" spans="1:11" x14ac:dyDescent="0.35">
      <c r="G2" s="1979"/>
      <c r="H2" s="5621" t="s">
        <v>1</v>
      </c>
      <c r="I2" s="5622" t="s">
        <v>1</v>
      </c>
      <c r="J2" s="5623" t="s">
        <v>1</v>
      </c>
      <c r="K2" s="5624" t="s">
        <v>1</v>
      </c>
    </row>
    <row r="3" spans="1:11" x14ac:dyDescent="0.35">
      <c r="G3" s="1980"/>
      <c r="H3" s="1981" t="s">
        <v>2</v>
      </c>
      <c r="I3" s="1982" t="s">
        <v>3</v>
      </c>
      <c r="J3" s="1983" t="s">
        <v>4</v>
      </c>
      <c r="K3" s="1984" t="s">
        <v>31</v>
      </c>
    </row>
    <row r="4" spans="1:11" x14ac:dyDescent="0.35">
      <c r="G4" s="1985" t="s">
        <v>94</v>
      </c>
      <c r="H4" s="1986"/>
      <c r="I4" s="1987"/>
      <c r="J4" s="1988"/>
      <c r="K4" s="1989"/>
    </row>
    <row r="5" spans="1:11" x14ac:dyDescent="0.35">
      <c r="G5" s="1990" t="s">
        <v>95</v>
      </c>
      <c r="H5" s="1991">
        <v>1.6932172650488679</v>
      </c>
      <c r="I5" s="1992">
        <v>2.1503283343468138</v>
      </c>
      <c r="J5" s="1993">
        <v>2.297267735347539</v>
      </c>
      <c r="K5" s="1994">
        <v>2.2246452275537592</v>
      </c>
    </row>
    <row r="6" spans="1:11" x14ac:dyDescent="0.35">
      <c r="G6" s="1995" t="s">
        <v>96</v>
      </c>
      <c r="H6" s="1996">
        <v>11.743095718876489</v>
      </c>
      <c r="I6" s="1997">
        <v>14.40213648892454</v>
      </c>
      <c r="J6" s="1998">
        <v>14.74107121198745</v>
      </c>
      <c r="K6" s="1999">
        <v>14.53092819924319</v>
      </c>
    </row>
    <row r="7" spans="1:11" x14ac:dyDescent="0.35">
      <c r="G7" s="2000" t="s">
        <v>97</v>
      </c>
      <c r="H7" s="2001">
        <v>35.079774983556078</v>
      </c>
      <c r="I7" s="2002">
        <v>34.694445306791827</v>
      </c>
      <c r="J7" s="2003">
        <v>36.315025256471714</v>
      </c>
      <c r="K7" s="2004">
        <v>35.658248088879049</v>
      </c>
    </row>
    <row r="8" spans="1:11" x14ac:dyDescent="0.35">
      <c r="G8" s="2005" t="s">
        <v>98</v>
      </c>
      <c r="H8" s="2006">
        <v>33.337290891097261</v>
      </c>
      <c r="I8" s="2007">
        <v>33.381725379016437</v>
      </c>
      <c r="J8" s="2008">
        <v>34.158253476148857</v>
      </c>
      <c r="K8" s="2009">
        <v>33.83746207108107</v>
      </c>
    </row>
    <row r="9" spans="1:11" x14ac:dyDescent="0.35">
      <c r="G9" s="2010" t="s">
        <v>99</v>
      </c>
      <c r="H9" s="2011">
        <v>18.14662114142131</v>
      </c>
      <c r="I9" s="2012">
        <v>15.371364490920371</v>
      </c>
      <c r="J9" s="2013">
        <v>12.488382320044449</v>
      </c>
      <c r="K9" s="2014">
        <v>13.74871641324294</v>
      </c>
    </row>
    <row r="10" spans="1:11" x14ac:dyDescent="0.35">
      <c r="G10" s="2015"/>
    </row>
    <row r="11" spans="1:11" x14ac:dyDescent="0.35">
      <c r="G11" s="2016" t="s">
        <v>100</v>
      </c>
    </row>
    <row r="12" spans="1:11" x14ac:dyDescent="0.35">
      <c r="G12" s="2017" t="s">
        <v>101</v>
      </c>
      <c r="H12" s="2018">
        <v>13.46920231246982</v>
      </c>
      <c r="I12" s="2019">
        <v>17.865535295461019</v>
      </c>
      <c r="J12" s="2020">
        <v>17.90582000226593</v>
      </c>
      <c r="K12" s="2021">
        <v>17.772444755121651</v>
      </c>
    </row>
    <row r="13" spans="1:11" x14ac:dyDescent="0.35">
      <c r="G13" s="2022" t="s">
        <v>102</v>
      </c>
      <c r="H13" s="2023">
        <v>31.999422101270252</v>
      </c>
      <c r="I13" s="2024">
        <v>30.14705089226231</v>
      </c>
      <c r="J13" s="2025">
        <v>30.552243573904349</v>
      </c>
      <c r="K13" s="2026">
        <v>30.434681175571839</v>
      </c>
    </row>
    <row r="14" spans="1:11" x14ac:dyDescent="0.35">
      <c r="G14" s="2027" t="s">
        <v>103</v>
      </c>
      <c r="H14" s="2028">
        <v>32.079161935349717</v>
      </c>
      <c r="I14" s="2029">
        <v>32.548646953632129</v>
      </c>
      <c r="J14" s="2030">
        <v>33.431209073535229</v>
      </c>
      <c r="K14" s="2031">
        <v>33.05548312299225</v>
      </c>
    </row>
    <row r="15" spans="1:11" x14ac:dyDescent="0.35">
      <c r="G15" s="2032" t="s">
        <v>104</v>
      </c>
      <c r="H15" s="2033">
        <v>16.712549769828701</v>
      </c>
      <c r="I15" s="2034">
        <v>15.170031015322349</v>
      </c>
      <c r="J15" s="2035">
        <v>15.29634104198789</v>
      </c>
      <c r="K15" s="2036">
        <v>15.28533221788166</v>
      </c>
    </row>
    <row r="16" spans="1:11" x14ac:dyDescent="0.35">
      <c r="G16" s="2037" t="s">
        <v>105</v>
      </c>
      <c r="H16" s="2038">
        <v>5.7396638810815048</v>
      </c>
      <c r="I16" s="2039">
        <v>4.2687358433222036</v>
      </c>
      <c r="J16" s="2040">
        <v>2.814386308306605</v>
      </c>
      <c r="K16" s="2041">
        <v>3.4520587284326059</v>
      </c>
    </row>
  </sheetData>
  <mergeCells count="1">
    <mergeCell ref="H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0"/>
  <sheetViews>
    <sheetView topLeftCell="A75" workbookViewId="0"/>
  </sheetViews>
  <sheetFormatPr defaultRowHeight="14.5" x14ac:dyDescent="0.35"/>
  <sheetData>
    <row r="1" spans="1:11" x14ac:dyDescent="0.35">
      <c r="A1" s="2701" t="str">
        <f>HYPERLINK("[Chapter 5 Job Design and the Nature of Work.xlsx]Contents!A1", "Return to contents")</f>
        <v>Return to contents</v>
      </c>
      <c r="D1" t="s">
        <v>94</v>
      </c>
    </row>
    <row r="2" spans="1:11" x14ac:dyDescent="0.35">
      <c r="G2" s="2043"/>
      <c r="H2" s="5625" t="s">
        <v>1</v>
      </c>
      <c r="I2" s="5626" t="s">
        <v>1</v>
      </c>
      <c r="J2" s="5627" t="s">
        <v>1</v>
      </c>
      <c r="K2" s="5628" t="s">
        <v>1</v>
      </c>
    </row>
    <row r="3" spans="1:11" x14ac:dyDescent="0.35">
      <c r="G3" s="2044"/>
      <c r="H3" s="2045" t="s">
        <v>2</v>
      </c>
      <c r="I3" s="2046" t="s">
        <v>3</v>
      </c>
      <c r="J3" s="2047" t="s">
        <v>4</v>
      </c>
      <c r="K3" s="2048" t="s">
        <v>31</v>
      </c>
    </row>
    <row r="4" spans="1:11" x14ac:dyDescent="0.35">
      <c r="G4" s="2049" t="s">
        <v>32</v>
      </c>
      <c r="H4" s="2050"/>
      <c r="I4" s="2051"/>
      <c r="J4" s="2052"/>
      <c r="K4" s="2053"/>
    </row>
    <row r="5" spans="1:11" x14ac:dyDescent="0.35">
      <c r="G5" s="2054" t="s">
        <v>33</v>
      </c>
      <c r="H5" s="2055">
        <v>46.772722349484248</v>
      </c>
      <c r="I5" s="2056">
        <v>46.306524768820779</v>
      </c>
      <c r="J5" s="2057">
        <v>44.405974638373749</v>
      </c>
      <c r="K5" s="2058">
        <v>45.16997005010554</v>
      </c>
    </row>
    <row r="6" spans="1:11" x14ac:dyDescent="0.35">
      <c r="G6" s="2059" t="s">
        <v>34</v>
      </c>
      <c r="H6" s="2060">
        <v>56.563415841245813</v>
      </c>
      <c r="I6" s="2061">
        <v>51.087184591902378</v>
      </c>
      <c r="J6" s="2062">
        <v>49.117266841455567</v>
      </c>
      <c r="K6" s="2063">
        <v>50.10434622895972</v>
      </c>
    </row>
    <row r="7" spans="1:11" x14ac:dyDescent="0.35">
      <c r="G7" s="2064"/>
    </row>
    <row r="8" spans="1:11" x14ac:dyDescent="0.35">
      <c r="G8" s="2065" t="s">
        <v>35</v>
      </c>
    </row>
    <row r="9" spans="1:11" x14ac:dyDescent="0.35">
      <c r="G9" s="2066" t="s">
        <v>36</v>
      </c>
      <c r="H9" s="2067">
        <v>60.326939711322083</v>
      </c>
      <c r="I9" s="2068">
        <v>55.798013930601911</v>
      </c>
      <c r="J9" s="2069">
        <v>53.200085066485592</v>
      </c>
      <c r="K9" s="2070">
        <v>54.307035759000847</v>
      </c>
    </row>
    <row r="10" spans="1:11" x14ac:dyDescent="0.35">
      <c r="G10" s="2071" t="s">
        <v>37</v>
      </c>
      <c r="H10" s="2072">
        <v>47.070813870450387</v>
      </c>
      <c r="I10" s="2073">
        <v>47.048618781825169</v>
      </c>
      <c r="J10" s="2074">
        <v>42.957024802806693</v>
      </c>
      <c r="K10" s="2075">
        <v>44.79480187064545</v>
      </c>
    </row>
    <row r="11" spans="1:11" x14ac:dyDescent="0.35">
      <c r="G11" s="2076" t="s">
        <v>38</v>
      </c>
      <c r="H11" s="2077">
        <v>46.715915037923857</v>
      </c>
      <c r="I11" s="2078">
        <v>41.269129367610617</v>
      </c>
      <c r="J11" s="2079">
        <v>43.368031140352713</v>
      </c>
      <c r="K11" s="2080">
        <v>42.697070854047631</v>
      </c>
    </row>
    <row r="12" spans="1:11" x14ac:dyDescent="0.35">
      <c r="G12" s="2081" t="s">
        <v>107</v>
      </c>
      <c r="H12" s="2082">
        <v>51.483912032518568</v>
      </c>
      <c r="I12" s="2083">
        <v>48.265665863951902</v>
      </c>
      <c r="J12" s="2084">
        <v>46.646635796193323</v>
      </c>
      <c r="K12" s="2085">
        <v>47.395351750242803</v>
      </c>
    </row>
    <row r="13" spans="1:11" x14ac:dyDescent="0.35">
      <c r="G13" s="2086"/>
    </row>
    <row r="14" spans="1:11" x14ac:dyDescent="0.35">
      <c r="G14" s="2087" t="s">
        <v>39</v>
      </c>
    </row>
    <row r="15" spans="1:11" x14ac:dyDescent="0.35">
      <c r="G15" s="2088" t="s">
        <v>40</v>
      </c>
      <c r="H15" s="2089">
        <v>53.628150066373912</v>
      </c>
      <c r="I15" s="2090">
        <v>42.415303349443477</v>
      </c>
      <c r="J15" s="2091">
        <v>39.382009360830857</v>
      </c>
      <c r="K15" s="2092">
        <v>41.039256377546593</v>
      </c>
    </row>
    <row r="16" spans="1:11" x14ac:dyDescent="0.35">
      <c r="G16" s="2093" t="s">
        <v>41</v>
      </c>
      <c r="H16" s="2094">
        <v>46.938424709844753</v>
      </c>
      <c r="I16" s="2095">
        <v>48.940824045880618</v>
      </c>
      <c r="J16" s="2096">
        <v>46.21069297342045</v>
      </c>
      <c r="K16" s="2097">
        <v>47.30375625125162</v>
      </c>
    </row>
    <row r="17" spans="7:11" x14ac:dyDescent="0.35">
      <c r="G17" s="2098" t="s">
        <v>42</v>
      </c>
      <c r="H17" s="2099">
        <v>51.217496190723779</v>
      </c>
      <c r="I17" s="2100">
        <v>52.632225261461429</v>
      </c>
      <c r="J17" s="2101">
        <v>44.361130648766867</v>
      </c>
      <c r="K17" s="2102">
        <v>47.860025936374029</v>
      </c>
    </row>
    <row r="18" spans="7:11" x14ac:dyDescent="0.35">
      <c r="G18" s="2103" t="s">
        <v>43</v>
      </c>
      <c r="H18" s="2104">
        <v>64.894250034408259</v>
      </c>
      <c r="I18" s="2105">
        <v>45.833999712083553</v>
      </c>
      <c r="J18" s="2106">
        <v>58.853973060920147</v>
      </c>
      <c r="K18" s="2107">
        <v>55.0322403809812</v>
      </c>
    </row>
    <row r="19" spans="7:11" x14ac:dyDescent="0.35">
      <c r="G19" s="2108" t="s">
        <v>107</v>
      </c>
      <c r="H19" s="2109">
        <v>51.483912032518568</v>
      </c>
      <c r="I19" s="2110">
        <v>48.849062033894427</v>
      </c>
      <c r="J19" s="2111">
        <v>46.646635796193323</v>
      </c>
      <c r="K19" s="2112">
        <v>47.622201956970727</v>
      </c>
    </row>
    <row r="20" spans="7:11" x14ac:dyDescent="0.35">
      <c r="G20" s="2113"/>
    </row>
    <row r="21" spans="7:11" x14ac:dyDescent="0.35">
      <c r="G21" s="2114" t="s">
        <v>44</v>
      </c>
    </row>
    <row r="22" spans="7:11" x14ac:dyDescent="0.35">
      <c r="G22" s="2115" t="s">
        <v>45</v>
      </c>
      <c r="H22" s="2116">
        <v>60.281859529590641</v>
      </c>
      <c r="I22" s="2117">
        <v>52.842100185028428</v>
      </c>
      <c r="J22" s="2118">
        <v>58.178645101597553</v>
      </c>
      <c r="K22" s="2119">
        <v>56.50564933070028</v>
      </c>
    </row>
    <row r="23" spans="7:11" x14ac:dyDescent="0.35">
      <c r="G23" s="2120" t="s">
        <v>46</v>
      </c>
      <c r="H23" s="2121">
        <v>49.732063106456323</v>
      </c>
      <c r="I23" s="2122">
        <v>48.054774048287612</v>
      </c>
      <c r="J23" s="2123">
        <v>43.904762383418287</v>
      </c>
      <c r="K23" s="2124">
        <v>45.712461833052053</v>
      </c>
    </row>
    <row r="24" spans="7:11" x14ac:dyDescent="0.35">
      <c r="G24" s="2125" t="s">
        <v>107</v>
      </c>
      <c r="H24" s="2126">
        <v>51.483912032518568</v>
      </c>
      <c r="I24" s="2127">
        <v>48.753089869936808</v>
      </c>
      <c r="J24" s="2128">
        <v>46.646635796193323</v>
      </c>
      <c r="K24" s="2129">
        <v>47.586178484324002</v>
      </c>
    </row>
    <row r="25" spans="7:11" x14ac:dyDescent="0.35">
      <c r="G25" s="2130"/>
    </row>
    <row r="26" spans="7:11" x14ac:dyDescent="0.35">
      <c r="G26" s="2131" t="s">
        <v>47</v>
      </c>
    </row>
    <row r="27" spans="7:11" x14ac:dyDescent="0.35">
      <c r="G27" s="2132" t="s">
        <v>48</v>
      </c>
      <c r="H27" s="2133">
        <v>50.250953696625523</v>
      </c>
      <c r="I27" s="2134">
        <v>43.729604411266273</v>
      </c>
      <c r="J27" s="2135">
        <v>46.063219797272211</v>
      </c>
      <c r="K27" s="2136">
        <v>45.312014675155233</v>
      </c>
    </row>
    <row r="28" spans="7:11" x14ac:dyDescent="0.35">
      <c r="G28" s="2137" t="s">
        <v>7</v>
      </c>
      <c r="H28" s="2138">
        <v>52.230486189273442</v>
      </c>
      <c r="I28" s="2139">
        <v>54.393374078672522</v>
      </c>
      <c r="J28" s="2140">
        <v>46.924639369271269</v>
      </c>
      <c r="K28" s="2141">
        <v>50.330191188483496</v>
      </c>
    </row>
    <row r="29" spans="7:11" x14ac:dyDescent="0.35">
      <c r="G29" s="2142" t="s">
        <v>107</v>
      </c>
      <c r="H29" s="2143">
        <v>51.655170810826917</v>
      </c>
      <c r="I29" s="2144">
        <v>49.14234434809989</v>
      </c>
      <c r="J29" s="2145">
        <v>46.418105698417669</v>
      </c>
      <c r="K29" s="2146">
        <v>47.603404086731082</v>
      </c>
    </row>
    <row r="30" spans="7:11" x14ac:dyDescent="0.35">
      <c r="G30" s="2147"/>
    </row>
    <row r="31" spans="7:11" x14ac:dyDescent="0.35">
      <c r="G31" s="2148" t="s">
        <v>49</v>
      </c>
    </row>
    <row r="32" spans="7:11" x14ac:dyDescent="0.35">
      <c r="G32" s="2149" t="s">
        <v>50</v>
      </c>
      <c r="H32" s="2150">
        <v>53.726880794372804</v>
      </c>
      <c r="I32" s="2151">
        <v>52.543133093389557</v>
      </c>
      <c r="J32" s="2152">
        <v>47.113868199801452</v>
      </c>
      <c r="K32" s="2153">
        <v>49.372904806251341</v>
      </c>
    </row>
    <row r="33" spans="7:11" x14ac:dyDescent="0.35">
      <c r="G33" s="2154" t="s">
        <v>51</v>
      </c>
      <c r="H33" s="2155">
        <v>46.350165626548133</v>
      </c>
      <c r="I33" s="2156">
        <v>41.024501185167537</v>
      </c>
      <c r="J33" s="2157">
        <v>46.89444732407317</v>
      </c>
      <c r="K33" s="2158">
        <v>44.684373495584119</v>
      </c>
    </row>
    <row r="34" spans="7:11" x14ac:dyDescent="0.35">
      <c r="G34" s="2159" t="s">
        <v>107</v>
      </c>
      <c r="H34" s="2160">
        <v>50.612855473129123</v>
      </c>
      <c r="I34" s="2161">
        <v>49.020885449246663</v>
      </c>
      <c r="J34" s="2162">
        <v>47.044661345412457</v>
      </c>
      <c r="K34" s="2163">
        <v>47.898128466481353</v>
      </c>
    </row>
    <row r="35" spans="7:11" x14ac:dyDescent="0.35">
      <c r="G35" s="2164"/>
    </row>
    <row r="36" spans="7:11" x14ac:dyDescent="0.35">
      <c r="G36" s="2165" t="s">
        <v>52</v>
      </c>
    </row>
    <row r="37" spans="7:11" x14ac:dyDescent="0.35">
      <c r="G37" s="2166" t="s">
        <v>53</v>
      </c>
      <c r="H37" s="2167">
        <v>47.738159995596632</v>
      </c>
      <c r="I37" s="2168">
        <v>44.982550554667739</v>
      </c>
      <c r="J37" s="2169">
        <v>45.292484414632497</v>
      </c>
      <c r="K37" s="2170">
        <v>45.242250774927832</v>
      </c>
    </row>
    <row r="38" spans="7:11" x14ac:dyDescent="0.35">
      <c r="G38" s="2171" t="s">
        <v>54</v>
      </c>
      <c r="H38" s="2172">
        <v>65.267938821324279</v>
      </c>
      <c r="I38" s="2173">
        <v>60.357746797795542</v>
      </c>
      <c r="J38" s="2174">
        <v>51.788859921375384</v>
      </c>
      <c r="K38" s="2175">
        <v>55.744215691759372</v>
      </c>
    </row>
    <row r="39" spans="7:11" x14ac:dyDescent="0.35">
      <c r="G39" s="2176" t="s">
        <v>107</v>
      </c>
      <c r="H39" s="2177">
        <v>51.483912032518568</v>
      </c>
      <c r="I39" s="2178">
        <v>48.753089869936808</v>
      </c>
      <c r="J39" s="2179">
        <v>46.659703293574943</v>
      </c>
      <c r="K39" s="2180">
        <v>47.59402150102509</v>
      </c>
    </row>
    <row r="40" spans="7:11" x14ac:dyDescent="0.35">
      <c r="G40" s="2181"/>
    </row>
    <row r="41" spans="7:11" x14ac:dyDescent="0.35">
      <c r="G41" s="2182" t="s">
        <v>55</v>
      </c>
    </row>
    <row r="42" spans="7:11" x14ac:dyDescent="0.35">
      <c r="G42" s="2183" t="s">
        <v>56</v>
      </c>
      <c r="H42" s="2184">
        <v>51.085494857284928</v>
      </c>
      <c r="I42" s="2185">
        <v>48.073720371166509</v>
      </c>
      <c r="J42" s="2186">
        <v>44.334262424958013</v>
      </c>
      <c r="K42" s="2187">
        <v>45.630711785191018</v>
      </c>
    </row>
    <row r="43" spans="7:11" x14ac:dyDescent="0.35">
      <c r="G43" s="2188" t="s">
        <v>57</v>
      </c>
      <c r="H43" s="2189">
        <v>45.643457925409813</v>
      </c>
      <c r="I43" s="2190">
        <v>45.061531771404887</v>
      </c>
      <c r="J43" s="2191">
        <v>45.458302869981637</v>
      </c>
      <c r="K43" s="2192">
        <v>45.292655302317783</v>
      </c>
    </row>
    <row r="44" spans="7:11" x14ac:dyDescent="0.35">
      <c r="G44" s="2193" t="s">
        <v>58</v>
      </c>
      <c r="H44" s="2194">
        <v>60.186445000877058</v>
      </c>
      <c r="I44" s="2195">
        <v>56.134982793126397</v>
      </c>
      <c r="J44" s="2196">
        <v>51.152826654037561</v>
      </c>
      <c r="K44" s="2197">
        <v>53.382910465905162</v>
      </c>
    </row>
    <row r="45" spans="7:11" x14ac:dyDescent="0.35">
      <c r="G45" s="2198" t="s">
        <v>107</v>
      </c>
      <c r="H45" s="2199">
        <v>51.466229334920122</v>
      </c>
      <c r="I45" s="2200">
        <v>48.789927545109663</v>
      </c>
      <c r="J45" s="2201">
        <v>46.622484072311707</v>
      </c>
      <c r="K45" s="2202">
        <v>47.585549687476522</v>
      </c>
    </row>
    <row r="46" spans="7:11" x14ac:dyDescent="0.35">
      <c r="G46" s="2203"/>
    </row>
    <row r="47" spans="7:11" x14ac:dyDescent="0.35">
      <c r="G47" s="2204" t="s">
        <v>59</v>
      </c>
    </row>
    <row r="48" spans="7:11" x14ac:dyDescent="0.35">
      <c r="G48" s="2205" t="s">
        <v>60</v>
      </c>
      <c r="H48" s="2206">
        <v>61.723141308738903</v>
      </c>
      <c r="I48" s="2207">
        <v>54.685986366126947</v>
      </c>
      <c r="J48" s="2208">
        <v>46.224921806135228</v>
      </c>
      <c r="K48" s="2209">
        <v>50.143152373688608</v>
      </c>
    </row>
    <row r="49" spans="7:11" x14ac:dyDescent="0.35">
      <c r="G49" s="2210" t="s">
        <v>61</v>
      </c>
      <c r="H49" s="2211">
        <v>48.225406805585017</v>
      </c>
      <c r="I49" s="2212">
        <v>59.892614111278398</v>
      </c>
      <c r="J49" s="2213">
        <v>47.871114782842703</v>
      </c>
      <c r="K49" s="2214">
        <v>52.019677605576611</v>
      </c>
    </row>
    <row r="50" spans="7:11" x14ac:dyDescent="0.35">
      <c r="G50" s="2215" t="s">
        <v>62</v>
      </c>
      <c r="H50" s="2216">
        <v>45.20445027124817</v>
      </c>
      <c r="I50" s="2217">
        <v>35.498971066869707</v>
      </c>
      <c r="J50" s="2218">
        <v>45.566801317886288</v>
      </c>
      <c r="K50" s="2219">
        <v>41.579439343667772</v>
      </c>
    </row>
    <row r="51" spans="7:11" x14ac:dyDescent="0.35">
      <c r="G51" s="2220" t="s">
        <v>107</v>
      </c>
      <c r="H51" s="2221">
        <v>51.799629667321668</v>
      </c>
      <c r="I51" s="2222">
        <v>48.848315846596833</v>
      </c>
      <c r="J51" s="2223">
        <v>46.517575163108241</v>
      </c>
      <c r="K51" s="2224">
        <v>47.554026553654722</v>
      </c>
    </row>
    <row r="52" spans="7:11" x14ac:dyDescent="0.35">
      <c r="G52" s="2225"/>
    </row>
    <row r="53" spans="7:11" x14ac:dyDescent="0.35">
      <c r="G53" s="2226" t="s">
        <v>63</v>
      </c>
    </row>
    <row r="54" spans="7:11" x14ac:dyDescent="0.35">
      <c r="G54" s="2227" t="s">
        <v>64</v>
      </c>
      <c r="H54" s="2228">
        <v>62.871722760775938</v>
      </c>
      <c r="I54" s="2229">
        <v>58.733400899652658</v>
      </c>
      <c r="J54" s="2230">
        <v>43.934322437718421</v>
      </c>
      <c r="K54" s="2231">
        <v>48.112350121252682</v>
      </c>
    </row>
    <row r="55" spans="7:11" x14ac:dyDescent="0.35">
      <c r="G55" s="2232" t="s">
        <v>65</v>
      </c>
      <c r="H55" s="2233">
        <v>62.035547864002993</v>
      </c>
      <c r="I55" s="2234">
        <v>71.248205939544079</v>
      </c>
      <c r="J55" s="2235">
        <v>67.066817334046704</v>
      </c>
      <c r="K55" s="2236">
        <v>68.656482511151623</v>
      </c>
    </row>
    <row r="56" spans="7:11" x14ac:dyDescent="0.35">
      <c r="G56" s="2237" t="s">
        <v>66</v>
      </c>
      <c r="H56" s="2238">
        <v>35.558683569711249</v>
      </c>
      <c r="I56" s="2239">
        <v>42.496499346931017</v>
      </c>
      <c r="J56" s="2240">
        <v>34.711437536991824</v>
      </c>
      <c r="K56" s="2241">
        <v>37.93324228701173</v>
      </c>
    </row>
    <row r="57" spans="7:11" x14ac:dyDescent="0.35">
      <c r="G57" s="2242" t="s">
        <v>67</v>
      </c>
      <c r="H57" s="2243">
        <v>41.429860816666043</v>
      </c>
      <c r="I57" s="2244">
        <v>38.738621582459039</v>
      </c>
      <c r="J57" s="2245">
        <v>40.542026223689753</v>
      </c>
      <c r="K57" s="2246">
        <v>39.799837198238997</v>
      </c>
    </row>
    <row r="58" spans="7:11" x14ac:dyDescent="0.35">
      <c r="G58" s="2247" t="s">
        <v>68</v>
      </c>
      <c r="H58" s="2248">
        <v>50.823281881697042</v>
      </c>
      <c r="I58" s="2249">
        <v>39.442465191249873</v>
      </c>
      <c r="J58" s="2250">
        <v>45.612622187917829</v>
      </c>
      <c r="K58" s="2251">
        <v>43.296227267028783</v>
      </c>
    </row>
    <row r="59" spans="7:11" x14ac:dyDescent="0.35">
      <c r="G59" s="2252" t="s">
        <v>107</v>
      </c>
      <c r="H59" s="2253">
        <v>51.4759489827468</v>
      </c>
      <c r="I59" s="2254">
        <v>48.941956710928856</v>
      </c>
      <c r="J59" s="2255">
        <v>46.603738674712922</v>
      </c>
      <c r="K59" s="2256">
        <v>47.633271963858419</v>
      </c>
    </row>
    <row r="60" spans="7:11" x14ac:dyDescent="0.35">
      <c r="G60" s="2257"/>
    </row>
    <row r="61" spans="7:11" x14ac:dyDescent="0.35">
      <c r="G61" s="2258" t="s">
        <v>69</v>
      </c>
    </row>
    <row r="62" spans="7:11" x14ac:dyDescent="0.35">
      <c r="G62" s="2259" t="s">
        <v>70</v>
      </c>
      <c r="H62" s="2260">
        <v>32.972097619847737</v>
      </c>
      <c r="I62" s="2261">
        <v>31.706962558528058</v>
      </c>
      <c r="J62" s="2262">
        <v>37.498249142300978</v>
      </c>
      <c r="K62" s="2263">
        <v>35.061297993798298</v>
      </c>
    </row>
    <row r="63" spans="7:11" x14ac:dyDescent="0.35">
      <c r="G63" s="2264" t="s">
        <v>71</v>
      </c>
      <c r="H63" s="2265">
        <v>64.651564155995771</v>
      </c>
      <c r="I63" s="2266">
        <v>67.013314741808045</v>
      </c>
      <c r="J63" s="2267">
        <v>51.480712284552062</v>
      </c>
      <c r="K63" s="2268">
        <v>57.735313643382867</v>
      </c>
    </row>
    <row r="64" spans="7:11" x14ac:dyDescent="0.35">
      <c r="G64" s="2269" t="s">
        <v>72</v>
      </c>
      <c r="H64" s="2270">
        <v>67.465253970473213</v>
      </c>
      <c r="I64" s="2271">
        <v>81.788033752383328</v>
      </c>
      <c r="J64" s="2272">
        <v>65.153384554822026</v>
      </c>
      <c r="K64" s="2273">
        <v>70.880229317802872</v>
      </c>
    </row>
    <row r="65" spans="7:11" x14ac:dyDescent="0.35">
      <c r="G65" s="2274" t="s">
        <v>107</v>
      </c>
      <c r="H65" s="2275">
        <v>51.407519618913753</v>
      </c>
      <c r="I65" s="2276">
        <v>49.081429609051902</v>
      </c>
      <c r="J65" s="2277">
        <v>46.765260297618703</v>
      </c>
      <c r="K65" s="2278">
        <v>47.777452633893077</v>
      </c>
    </row>
    <row r="66" spans="7:11" x14ac:dyDescent="0.35">
      <c r="G66" s="2279"/>
    </row>
    <row r="67" spans="7:11" x14ac:dyDescent="0.35">
      <c r="G67" s="2280" t="s">
        <v>73</v>
      </c>
    </row>
    <row r="68" spans="7:11" x14ac:dyDescent="0.35">
      <c r="G68" s="2281" t="s">
        <v>74</v>
      </c>
      <c r="H68" s="2282">
        <v>63.734874015550233</v>
      </c>
      <c r="I68" s="2283">
        <v>63.174268930750458</v>
      </c>
      <c r="J68" s="2284">
        <v>54.745442433918832</v>
      </c>
      <c r="K68" s="2285">
        <v>58.321023024016853</v>
      </c>
    </row>
    <row r="69" spans="7:11" x14ac:dyDescent="0.35">
      <c r="G69" s="2286" t="s">
        <v>75</v>
      </c>
      <c r="H69" s="2287">
        <v>55.997121147144377</v>
      </c>
      <c r="I69" s="2288">
        <v>64.471455989554045</v>
      </c>
      <c r="J69" s="2289">
        <v>52.024195923642459</v>
      </c>
      <c r="K69" s="2290">
        <v>56.053608745643707</v>
      </c>
    </row>
    <row r="70" spans="7:11" x14ac:dyDescent="0.35">
      <c r="G70" s="2291" t="s">
        <v>76</v>
      </c>
      <c r="H70" s="2292">
        <v>41.532753753133981</v>
      </c>
      <c r="I70" s="2293">
        <v>37.059051544745969</v>
      </c>
      <c r="J70" s="2294">
        <v>40.525544298217078</v>
      </c>
      <c r="K70" s="2295">
        <v>39.132797080007222</v>
      </c>
    </row>
    <row r="71" spans="7:11" x14ac:dyDescent="0.35">
      <c r="G71" s="2296" t="s">
        <v>107</v>
      </c>
      <c r="H71" s="2297">
        <v>51.238197328253698</v>
      </c>
      <c r="I71" s="2298">
        <v>48.235351397967179</v>
      </c>
      <c r="J71" s="2299">
        <v>46.60822959163449</v>
      </c>
      <c r="K71" s="2300">
        <v>47.355632677760923</v>
      </c>
    </row>
    <row r="72" spans="7:11" x14ac:dyDescent="0.35">
      <c r="G72" s="2301"/>
    </row>
    <row r="73" spans="7:11" x14ac:dyDescent="0.35">
      <c r="G73" s="2302" t="s">
        <v>77</v>
      </c>
    </row>
    <row r="74" spans="7:11" x14ac:dyDescent="0.35">
      <c r="G74" s="2303" t="s">
        <v>78</v>
      </c>
      <c r="H74" s="2304">
        <v>46.661105012361602</v>
      </c>
      <c r="I74" s="2305">
        <v>51.978559661885171</v>
      </c>
      <c r="J74" s="2306">
        <v>56.199672255788073</v>
      </c>
      <c r="K74" s="2307">
        <v>54.988817844619867</v>
      </c>
    </row>
    <row r="75" spans="7:11" x14ac:dyDescent="0.35">
      <c r="G75" s="2308" t="s">
        <v>79</v>
      </c>
      <c r="H75" s="2309">
        <v>54.836908262179271</v>
      </c>
      <c r="I75" s="2310">
        <v>54.665920656459718</v>
      </c>
      <c r="J75" s="2311">
        <v>48.775468540239451</v>
      </c>
      <c r="K75" s="2312">
        <v>51.471695814118547</v>
      </c>
    </row>
    <row r="76" spans="7:11" x14ac:dyDescent="0.35">
      <c r="G76" s="2313" t="s">
        <v>80</v>
      </c>
      <c r="H76" s="2314">
        <v>58.959541140908968</v>
      </c>
      <c r="I76" s="2315">
        <v>48.548679469627487</v>
      </c>
      <c r="J76" s="2316">
        <v>39.003735065208062</v>
      </c>
      <c r="K76" s="2317">
        <v>43.74752207990803</v>
      </c>
    </row>
    <row r="77" spans="7:11" x14ac:dyDescent="0.35">
      <c r="G77" s="2318" t="s">
        <v>81</v>
      </c>
      <c r="H77" s="2319">
        <v>51.552884884526193</v>
      </c>
      <c r="I77" s="2320">
        <v>51.077399054743957</v>
      </c>
      <c r="J77" s="2321">
        <v>44.954440354180768</v>
      </c>
      <c r="K77" s="2322">
        <v>47.491383450606257</v>
      </c>
    </row>
    <row r="78" spans="7:11" x14ac:dyDescent="0.35">
      <c r="G78" s="2323" t="s">
        <v>82</v>
      </c>
      <c r="H78" s="2324">
        <v>43.276147656124188</v>
      </c>
      <c r="I78" s="2325">
        <v>36.520301244949152</v>
      </c>
      <c r="J78" s="2326">
        <v>39.660367067581298</v>
      </c>
      <c r="K78" s="2327">
        <v>38.371364924332809</v>
      </c>
    </row>
    <row r="79" spans="7:11" x14ac:dyDescent="0.35">
      <c r="G79" s="2328" t="s">
        <v>107</v>
      </c>
      <c r="H79" s="2329">
        <v>51.483912032518568</v>
      </c>
      <c r="I79" s="2330">
        <v>48.753089869936808</v>
      </c>
      <c r="J79" s="2331">
        <v>46.646635796193323</v>
      </c>
      <c r="K79" s="2332">
        <v>47.586178484324002</v>
      </c>
    </row>
    <row r="80" spans="7:11" x14ac:dyDescent="0.35">
      <c r="G80" s="2333"/>
    </row>
    <row r="81" spans="7:11" x14ac:dyDescent="0.35">
      <c r="G81" s="2334" t="s">
        <v>83</v>
      </c>
    </row>
    <row r="82" spans="7:11" x14ac:dyDescent="0.35">
      <c r="G82" s="2335" t="s">
        <v>84</v>
      </c>
      <c r="H82" s="2336">
        <v>40.351701296233678</v>
      </c>
      <c r="I82" s="2337">
        <v>36.24533851116184</v>
      </c>
      <c r="J82" s="2338">
        <v>37.367598393984082</v>
      </c>
      <c r="K82" s="2339">
        <v>36.989006183735647</v>
      </c>
    </row>
    <row r="83" spans="7:11" x14ac:dyDescent="0.35">
      <c r="G83" s="2340" t="s">
        <v>85</v>
      </c>
      <c r="H83" s="2341">
        <v>33.974768686724147</v>
      </c>
      <c r="I83" s="2342">
        <v>35.912918771167753</v>
      </c>
      <c r="J83" s="2343">
        <v>42.03982675451936</v>
      </c>
      <c r="K83" s="2344">
        <v>39.156463196487323</v>
      </c>
    </row>
    <row r="84" spans="7:11" x14ac:dyDescent="0.35">
      <c r="G84" s="2345" t="s">
        <v>86</v>
      </c>
      <c r="H84" s="2346">
        <v>44.318907908644093</v>
      </c>
      <c r="I84" s="2347">
        <v>51.216911732812648</v>
      </c>
      <c r="J84" s="2348">
        <v>42.408424525145392</v>
      </c>
      <c r="K84" s="2349">
        <v>45.697744652301722</v>
      </c>
    </row>
    <row r="85" spans="7:11" x14ac:dyDescent="0.35">
      <c r="G85" s="2350" t="s">
        <v>87</v>
      </c>
      <c r="H85" s="2351">
        <v>66.497510523025809</v>
      </c>
      <c r="I85" s="2352">
        <v>61.04436855717168</v>
      </c>
      <c r="J85" s="2353">
        <v>54.155485993929958</v>
      </c>
      <c r="K85" s="2354">
        <v>56.974309217976852</v>
      </c>
    </row>
    <row r="86" spans="7:11" x14ac:dyDescent="0.35">
      <c r="G86" s="2355" t="s">
        <v>107</v>
      </c>
      <c r="H86" s="2356">
        <v>51.483912032518568</v>
      </c>
      <c r="I86" s="2357">
        <v>48.753089869936808</v>
      </c>
      <c r="J86" s="2358">
        <v>46.646635796193323</v>
      </c>
      <c r="K86" s="2359">
        <v>47.586178484324002</v>
      </c>
    </row>
    <row r="87" spans="7:11" x14ac:dyDescent="0.35">
      <c r="G87" s="2360"/>
    </row>
    <row r="88" spans="7:11" x14ac:dyDescent="0.35">
      <c r="G88" s="2361" t="s">
        <v>88</v>
      </c>
    </row>
    <row r="89" spans="7:11" x14ac:dyDescent="0.35">
      <c r="G89" s="2362" t="s">
        <v>89</v>
      </c>
      <c r="H89" s="2363">
        <v>51.483912032518568</v>
      </c>
      <c r="I89" s="2364">
        <v>48.753089869936808</v>
      </c>
      <c r="J89" s="2365">
        <v>46.646635796193323</v>
      </c>
      <c r="K89" s="2366">
        <v>47.586178484324002</v>
      </c>
    </row>
    <row r="90" spans="7:11" x14ac:dyDescent="0.35">
      <c r="G90" s="2367" t="s">
        <v>107</v>
      </c>
      <c r="H90" s="2368">
        <v>51.483912032518568</v>
      </c>
      <c r="I90" s="2369">
        <v>48.753089869936808</v>
      </c>
      <c r="J90" s="2370">
        <v>46.646635796193323</v>
      </c>
      <c r="K90" s="2371">
        <v>47.586178484324002</v>
      </c>
    </row>
  </sheetData>
  <mergeCells count="1">
    <mergeCell ref="H2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90"/>
  <sheetViews>
    <sheetView topLeftCell="A84" workbookViewId="0"/>
  </sheetViews>
  <sheetFormatPr defaultRowHeight="14.5" x14ac:dyDescent="0.35"/>
  <sheetData>
    <row r="1" spans="1:11" x14ac:dyDescent="0.35">
      <c r="A1" s="2702" t="str">
        <f>HYPERLINK("[Chapter 5 Job Design and the Nature of Work.xlsx]Contents!A1", "Return to contents")</f>
        <v>Return to contents</v>
      </c>
      <c r="D1" t="s">
        <v>100</v>
      </c>
    </row>
    <row r="2" spans="1:11" x14ac:dyDescent="0.35">
      <c r="G2" s="2372"/>
      <c r="H2" s="5629" t="s">
        <v>1</v>
      </c>
      <c r="I2" s="5630" t="s">
        <v>1</v>
      </c>
      <c r="J2" s="5631" t="s">
        <v>1</v>
      </c>
      <c r="K2" s="5632" t="s">
        <v>1</v>
      </c>
    </row>
    <row r="3" spans="1:11" x14ac:dyDescent="0.35">
      <c r="G3" s="2373"/>
      <c r="H3" s="2374" t="s">
        <v>2</v>
      </c>
      <c r="I3" s="2375" t="s">
        <v>3</v>
      </c>
      <c r="J3" s="2376" t="s">
        <v>4</v>
      </c>
      <c r="K3" s="2377" t="s">
        <v>31</v>
      </c>
    </row>
    <row r="4" spans="1:11" x14ac:dyDescent="0.35">
      <c r="G4" s="2378" t="s">
        <v>32</v>
      </c>
      <c r="H4" s="2379"/>
      <c r="I4" s="2380"/>
      <c r="J4" s="2381"/>
      <c r="K4" s="2382"/>
    </row>
    <row r="5" spans="1:11" x14ac:dyDescent="0.35">
      <c r="G5" s="2383" t="s">
        <v>33</v>
      </c>
      <c r="H5" s="2384">
        <v>22.484988043844979</v>
      </c>
      <c r="I5" s="2385">
        <v>20.959974794505762</v>
      </c>
      <c r="J5" s="2386">
        <v>17.113078939075489</v>
      </c>
      <c r="K5" s="2387">
        <v>18.675180816572389</v>
      </c>
    </row>
    <row r="6" spans="1:11" x14ac:dyDescent="0.35">
      <c r="G6" s="2388" t="s">
        <v>34</v>
      </c>
      <c r="H6" s="2389">
        <v>22.416877002432571</v>
      </c>
      <c r="I6" s="2390">
        <v>17.987489959253601</v>
      </c>
      <c r="J6" s="2391">
        <v>19.21076924123922</v>
      </c>
      <c r="K6" s="2392">
        <v>18.80222622289347</v>
      </c>
    </row>
    <row r="7" spans="1:11" x14ac:dyDescent="0.35">
      <c r="G7" s="2393"/>
    </row>
    <row r="8" spans="1:11" x14ac:dyDescent="0.35">
      <c r="G8" s="2394" t="s">
        <v>35</v>
      </c>
    </row>
    <row r="9" spans="1:11" x14ac:dyDescent="0.35">
      <c r="G9" s="2395" t="s">
        <v>36</v>
      </c>
      <c r="H9" s="2396">
        <v>30.390135692119301</v>
      </c>
      <c r="I9" s="2397">
        <v>25.098728745323829</v>
      </c>
      <c r="J9" s="2398">
        <v>22.350162444511081</v>
      </c>
      <c r="K9" s="2399">
        <v>23.534952618752349</v>
      </c>
    </row>
    <row r="10" spans="1:11" x14ac:dyDescent="0.35">
      <c r="G10" s="2400" t="s">
        <v>37</v>
      </c>
      <c r="H10" s="2401">
        <v>18.334409475265112</v>
      </c>
      <c r="I10" s="2402">
        <v>18.807062644460569</v>
      </c>
      <c r="J10" s="2403">
        <v>12.65364004640613</v>
      </c>
      <c r="K10" s="2404">
        <v>15.404172800763931</v>
      </c>
    </row>
    <row r="11" spans="1:11" x14ac:dyDescent="0.35">
      <c r="G11" s="2405" t="s">
        <v>38</v>
      </c>
      <c r="H11" s="2406">
        <v>18.410702751133559</v>
      </c>
      <c r="I11" s="2407">
        <v>14.416905013259701</v>
      </c>
      <c r="J11" s="2408">
        <v>20.200275946659271</v>
      </c>
      <c r="K11" s="2409">
        <v>18.0615551241298</v>
      </c>
    </row>
    <row r="12" spans="1:11" x14ac:dyDescent="0.35">
      <c r="G12" s="2410" t="s">
        <v>107</v>
      </c>
      <c r="H12" s="2411">
        <v>22.45221365091021</v>
      </c>
      <c r="I12" s="2412">
        <v>19.623654524839459</v>
      </c>
      <c r="J12" s="2413">
        <v>18.1107273502945</v>
      </c>
      <c r="K12" s="2414">
        <v>18.805609500430151</v>
      </c>
    </row>
    <row r="13" spans="1:11" x14ac:dyDescent="0.35">
      <c r="G13" s="2415"/>
    </row>
    <row r="14" spans="1:11" x14ac:dyDescent="0.35">
      <c r="G14" s="2416" t="s">
        <v>39</v>
      </c>
    </row>
    <row r="15" spans="1:11" x14ac:dyDescent="0.35">
      <c r="G15" s="2417" t="s">
        <v>40</v>
      </c>
      <c r="H15" s="2418">
        <v>17.04795629377432</v>
      </c>
      <c r="I15" s="2419">
        <v>12.083106827740121</v>
      </c>
      <c r="J15" s="2420">
        <v>13.583283985693839</v>
      </c>
      <c r="K15" s="2421">
        <v>13.0947801631237</v>
      </c>
    </row>
    <row r="16" spans="1:11" x14ac:dyDescent="0.35">
      <c r="G16" s="2422" t="s">
        <v>41</v>
      </c>
      <c r="H16" s="2423">
        <v>21.50582373174565</v>
      </c>
      <c r="I16" s="2424">
        <v>20.299025790650219</v>
      </c>
      <c r="J16" s="2425">
        <v>15.9100001718227</v>
      </c>
      <c r="K16" s="2426">
        <v>17.785905007976599</v>
      </c>
    </row>
    <row r="17" spans="7:11" x14ac:dyDescent="0.35">
      <c r="G17" s="2427" t="s">
        <v>42</v>
      </c>
      <c r="H17" s="2428">
        <v>26.91823688244251</v>
      </c>
      <c r="I17" s="2429">
        <v>20.824244942312799</v>
      </c>
      <c r="J17" s="2430">
        <v>20.206332935383699</v>
      </c>
      <c r="K17" s="2431">
        <v>20.627010938579271</v>
      </c>
    </row>
    <row r="18" spans="7:11" x14ac:dyDescent="0.35">
      <c r="G18" s="2432" t="s">
        <v>43</v>
      </c>
      <c r="H18" s="2433">
        <v>21.980581427635229</v>
      </c>
      <c r="I18" s="2434">
        <v>22.50770375579393</v>
      </c>
      <c r="J18" s="2435">
        <v>23.664230610784891</v>
      </c>
      <c r="K18" s="2436">
        <v>23.27423383674347</v>
      </c>
    </row>
    <row r="19" spans="7:11" x14ac:dyDescent="0.35">
      <c r="G19" s="2437" t="s">
        <v>107</v>
      </c>
      <c r="H19" s="2438">
        <v>22.45221365091021</v>
      </c>
      <c r="I19" s="2439">
        <v>19.477032751638589</v>
      </c>
      <c r="J19" s="2440">
        <v>18.1107273502945</v>
      </c>
      <c r="K19" s="2441">
        <v>18.75157544088232</v>
      </c>
    </row>
    <row r="20" spans="7:11" x14ac:dyDescent="0.35">
      <c r="G20" s="2442"/>
    </row>
    <row r="21" spans="7:11" x14ac:dyDescent="0.35">
      <c r="G21" s="2443" t="s">
        <v>44</v>
      </c>
    </row>
    <row r="22" spans="7:11" x14ac:dyDescent="0.35">
      <c r="G22" s="2444" t="s">
        <v>45</v>
      </c>
      <c r="H22" s="2445">
        <v>31.120281031013288</v>
      </c>
      <c r="I22" s="2446">
        <v>18.74611841419452</v>
      </c>
      <c r="J22" s="2447">
        <v>24.911060088854409</v>
      </c>
      <c r="K22" s="2448">
        <v>23.074406947312351</v>
      </c>
    </row>
    <row r="23" spans="7:11" x14ac:dyDescent="0.35">
      <c r="G23" s="2449" t="s">
        <v>46</v>
      </c>
      <c r="H23" s="2450">
        <v>20.72622647766072</v>
      </c>
      <c r="I23" s="2451">
        <v>19.557056452049341</v>
      </c>
      <c r="J23" s="2452">
        <v>16.493866746033351</v>
      </c>
      <c r="K23" s="2453">
        <v>17.826312336622461</v>
      </c>
    </row>
    <row r="24" spans="7:11" x14ac:dyDescent="0.35">
      <c r="G24" s="2454" t="s">
        <v>107</v>
      </c>
      <c r="H24" s="2455">
        <v>22.45221365091021</v>
      </c>
      <c r="I24" s="2456">
        <v>19.438766858644549</v>
      </c>
      <c r="J24" s="2457">
        <v>18.1107273502945</v>
      </c>
      <c r="K24" s="2458">
        <v>18.73739094631426</v>
      </c>
    </row>
    <row r="25" spans="7:11" x14ac:dyDescent="0.35">
      <c r="G25" s="2459"/>
    </row>
    <row r="26" spans="7:11" x14ac:dyDescent="0.35">
      <c r="G26" s="2460" t="s">
        <v>47</v>
      </c>
    </row>
    <row r="27" spans="7:11" x14ac:dyDescent="0.35">
      <c r="G27" s="2461" t="s">
        <v>48</v>
      </c>
      <c r="H27" s="2462">
        <v>30.0350712675564</v>
      </c>
      <c r="I27" s="2463">
        <v>19.749389082388401</v>
      </c>
      <c r="J27" s="2464">
        <v>18.67028871304522</v>
      </c>
      <c r="K27" s="2465">
        <v>19.208237044635371</v>
      </c>
    </row>
    <row r="28" spans="7:11" x14ac:dyDescent="0.35">
      <c r="G28" s="2466" t="s">
        <v>7</v>
      </c>
      <c r="H28" s="2467">
        <v>19.636403470159589</v>
      </c>
      <c r="I28" s="2468">
        <v>19.957369074936711</v>
      </c>
      <c r="J28" s="2469">
        <v>17.722242987947421</v>
      </c>
      <c r="K28" s="2470">
        <v>18.754983068121611</v>
      </c>
    </row>
    <row r="29" spans="7:11" x14ac:dyDescent="0.35">
      <c r="G29" s="2471" t="s">
        <v>107</v>
      </c>
      <c r="H29" s="2472">
        <v>22.658588517092799</v>
      </c>
      <c r="I29" s="2473">
        <v>19.854956029803759</v>
      </c>
      <c r="J29" s="2474">
        <v>18.27971474373355</v>
      </c>
      <c r="K29" s="2475">
        <v>19.00127314853092</v>
      </c>
    </row>
    <row r="30" spans="7:11" x14ac:dyDescent="0.35">
      <c r="G30" s="2476"/>
    </row>
    <row r="31" spans="7:11" x14ac:dyDescent="0.35">
      <c r="G31" s="2477" t="s">
        <v>49</v>
      </c>
    </row>
    <row r="32" spans="7:11" x14ac:dyDescent="0.35">
      <c r="G32" s="2478" t="s">
        <v>50</v>
      </c>
      <c r="H32" s="2479">
        <v>25.74758371081013</v>
      </c>
      <c r="I32" s="2480">
        <v>22.93313737871722</v>
      </c>
      <c r="J32" s="2481">
        <v>19.91725674244049</v>
      </c>
      <c r="K32" s="2482">
        <v>21.220431838445091</v>
      </c>
    </row>
    <row r="33" spans="7:11" x14ac:dyDescent="0.35">
      <c r="G33" s="2483" t="s">
        <v>51</v>
      </c>
      <c r="H33" s="2484">
        <v>17.2024206003892</v>
      </c>
      <c r="I33" s="2485">
        <v>15.077406730199881</v>
      </c>
      <c r="J33" s="2486">
        <v>16.35844343127658</v>
      </c>
      <c r="K33" s="2487">
        <v>15.910454162834929</v>
      </c>
    </row>
    <row r="34" spans="7:11" x14ac:dyDescent="0.35">
      <c r="G34" s="2488" t="s">
        <v>107</v>
      </c>
      <c r="H34" s="2489">
        <v>22.14030680034007</v>
      </c>
      <c r="I34" s="2490">
        <v>20.530957242202</v>
      </c>
      <c r="J34" s="2491">
        <v>18.794782530240582</v>
      </c>
      <c r="K34" s="2492">
        <v>19.5501797015169</v>
      </c>
    </row>
    <row r="35" spans="7:11" x14ac:dyDescent="0.35">
      <c r="G35" s="2493"/>
    </row>
    <row r="36" spans="7:11" x14ac:dyDescent="0.35">
      <c r="G36" s="2494" t="s">
        <v>52</v>
      </c>
    </row>
    <row r="37" spans="7:11" x14ac:dyDescent="0.35">
      <c r="G37" s="2495" t="s">
        <v>53</v>
      </c>
      <c r="H37" s="2496">
        <v>17.674089031971931</v>
      </c>
      <c r="I37" s="2497">
        <v>16.010019618281891</v>
      </c>
      <c r="J37" s="2498">
        <v>16.485817512838668</v>
      </c>
      <c r="K37" s="2499">
        <v>16.339613085845389</v>
      </c>
    </row>
    <row r="38" spans="7:11" x14ac:dyDescent="0.35">
      <c r="G38" s="2500" t="s">
        <v>54</v>
      </c>
      <c r="H38" s="2501">
        <v>40.035277638728047</v>
      </c>
      <c r="I38" s="2502">
        <v>29.991484146492709</v>
      </c>
      <c r="J38" s="2503">
        <v>24.09761677983257</v>
      </c>
      <c r="K38" s="2504">
        <v>26.987216166783771</v>
      </c>
    </row>
    <row r="39" spans="7:11" x14ac:dyDescent="0.35">
      <c r="G39" s="2505" t="s">
        <v>107</v>
      </c>
      <c r="H39" s="2506">
        <v>22.45221365091021</v>
      </c>
      <c r="I39" s="2507">
        <v>19.438766858644549</v>
      </c>
      <c r="J39" s="2508">
        <v>18.087787049506069</v>
      </c>
      <c r="K39" s="2509">
        <v>18.72399747744825</v>
      </c>
    </row>
    <row r="40" spans="7:11" x14ac:dyDescent="0.35">
      <c r="G40" s="2510"/>
    </row>
    <row r="41" spans="7:11" x14ac:dyDescent="0.35">
      <c r="G41" s="2511" t="s">
        <v>55</v>
      </c>
    </row>
    <row r="42" spans="7:11" x14ac:dyDescent="0.35">
      <c r="G42" s="2512" t="s">
        <v>56</v>
      </c>
      <c r="H42" s="2513">
        <v>25.914893565029839</v>
      </c>
      <c r="I42" s="2514">
        <v>15.240614263493169</v>
      </c>
      <c r="J42" s="2515">
        <v>17.726110538664479</v>
      </c>
      <c r="K42" s="2516">
        <v>17.169529912545791</v>
      </c>
    </row>
    <row r="43" spans="7:11" x14ac:dyDescent="0.35">
      <c r="G43" s="2517" t="s">
        <v>57</v>
      </c>
      <c r="H43" s="2518">
        <v>21.61918557492719</v>
      </c>
      <c r="I43" s="2519">
        <v>21.85470568433584</v>
      </c>
      <c r="J43" s="2520">
        <v>16.881475248531199</v>
      </c>
      <c r="K43" s="2521">
        <v>19.141446170539229</v>
      </c>
    </row>
    <row r="44" spans="7:11" x14ac:dyDescent="0.35">
      <c r="G44" s="2522" t="s">
        <v>58</v>
      </c>
      <c r="H44" s="2523">
        <v>20.8721361479286</v>
      </c>
      <c r="I44" s="2524">
        <v>18.370176168238348</v>
      </c>
      <c r="J44" s="2525">
        <v>20.527803659846249</v>
      </c>
      <c r="K44" s="2526">
        <v>19.689763877833979</v>
      </c>
    </row>
    <row r="45" spans="7:11" x14ac:dyDescent="0.35">
      <c r="G45" s="2527" t="s">
        <v>107</v>
      </c>
      <c r="H45" s="2528">
        <v>22.460396827275769</v>
      </c>
      <c r="I45" s="2529">
        <v>19.45345472727421</v>
      </c>
      <c r="J45" s="2530">
        <v>18.11892562031527</v>
      </c>
      <c r="K45" s="2531">
        <v>18.748013943264858</v>
      </c>
    </row>
    <row r="46" spans="7:11" x14ac:dyDescent="0.35">
      <c r="G46" s="2532"/>
    </row>
    <row r="47" spans="7:11" x14ac:dyDescent="0.35">
      <c r="G47" s="2533" t="s">
        <v>59</v>
      </c>
    </row>
    <row r="48" spans="7:11" x14ac:dyDescent="0.35">
      <c r="G48" s="2534" t="s">
        <v>60</v>
      </c>
      <c r="H48" s="2535">
        <v>26.339147039776901</v>
      </c>
      <c r="I48" s="2536">
        <v>19.1609355341105</v>
      </c>
      <c r="J48" s="2537">
        <v>18.812585143140051</v>
      </c>
      <c r="K48" s="2538">
        <v>19.163630324053621</v>
      </c>
    </row>
    <row r="49" spans="7:11" x14ac:dyDescent="0.35">
      <c r="G49" s="2539" t="s">
        <v>61</v>
      </c>
      <c r="H49" s="2540">
        <v>21.34660238022936</v>
      </c>
      <c r="I49" s="2541">
        <v>28.842474298488149</v>
      </c>
      <c r="J49" s="2542">
        <v>21.013073899697531</v>
      </c>
      <c r="K49" s="2543">
        <v>23.717225888976859</v>
      </c>
    </row>
    <row r="50" spans="7:11" x14ac:dyDescent="0.35">
      <c r="G50" s="2544" t="s">
        <v>62</v>
      </c>
      <c r="H50" s="2545">
        <v>20.75433948513604</v>
      </c>
      <c r="I50" s="2546">
        <v>13.137320985618009</v>
      </c>
      <c r="J50" s="2547">
        <v>14.789131582611139</v>
      </c>
      <c r="K50" s="2548">
        <v>14.302590787350329</v>
      </c>
    </row>
    <row r="51" spans="7:11" x14ac:dyDescent="0.35">
      <c r="G51" s="2549" t="s">
        <v>107</v>
      </c>
      <c r="H51" s="2550">
        <v>22.875439017900039</v>
      </c>
      <c r="I51" s="2551">
        <v>19.476735232836209</v>
      </c>
      <c r="J51" s="2552">
        <v>18.06915195258178</v>
      </c>
      <c r="K51" s="2553">
        <v>18.7371034378214</v>
      </c>
    </row>
    <row r="52" spans="7:11" x14ac:dyDescent="0.35">
      <c r="G52" s="2554"/>
    </row>
    <row r="53" spans="7:11" x14ac:dyDescent="0.35">
      <c r="G53" s="2555" t="s">
        <v>63</v>
      </c>
    </row>
    <row r="54" spans="7:11" x14ac:dyDescent="0.35">
      <c r="G54" s="2556" t="s">
        <v>64</v>
      </c>
      <c r="H54" s="2557">
        <v>22.75618908795947</v>
      </c>
      <c r="I54" s="2558">
        <v>12.39266543789034</v>
      </c>
      <c r="J54" s="2559">
        <v>13.68889023906412</v>
      </c>
      <c r="K54" s="2560">
        <v>13.60206406145566</v>
      </c>
    </row>
    <row r="55" spans="7:11" x14ac:dyDescent="0.35">
      <c r="G55" s="2561" t="s">
        <v>65</v>
      </c>
      <c r="H55" s="2562">
        <v>36.238160527960652</v>
      </c>
      <c r="I55" s="2563">
        <v>44.813257643420343</v>
      </c>
      <c r="J55" s="2564">
        <v>32.477465532417753</v>
      </c>
      <c r="K55" s="2565">
        <v>37.74432959741457</v>
      </c>
    </row>
    <row r="56" spans="7:11" x14ac:dyDescent="0.35">
      <c r="G56" s="2566" t="s">
        <v>66</v>
      </c>
      <c r="H56" s="2567">
        <v>17.66822663622553</v>
      </c>
      <c r="I56" s="2568">
        <v>17.30186502796511</v>
      </c>
      <c r="J56" s="2569">
        <v>9.7853428019921722</v>
      </c>
      <c r="K56" s="2570">
        <v>13.05405232881148</v>
      </c>
    </row>
    <row r="57" spans="7:11" x14ac:dyDescent="0.35">
      <c r="G57" s="2571" t="s">
        <v>67</v>
      </c>
      <c r="H57" s="2572">
        <v>28.953587308741419</v>
      </c>
      <c r="I57" s="2573">
        <v>8.249149257167387</v>
      </c>
      <c r="J57" s="2574">
        <v>20.4712547430785</v>
      </c>
      <c r="K57" s="2575">
        <v>15.5107385226917</v>
      </c>
    </row>
    <row r="58" spans="7:11" x14ac:dyDescent="0.35">
      <c r="G58" s="2576" t="s">
        <v>68</v>
      </c>
      <c r="H58" s="2577">
        <v>13.03076745920912</v>
      </c>
      <c r="I58" s="2578">
        <v>11.38121742315653</v>
      </c>
      <c r="J58" s="2579">
        <v>15.49810498449034</v>
      </c>
      <c r="K58" s="2580">
        <v>13.792538318543089</v>
      </c>
    </row>
    <row r="59" spans="7:11" x14ac:dyDescent="0.35">
      <c r="G59" s="2581" t="s">
        <v>107</v>
      </c>
      <c r="H59" s="2582">
        <v>22.744724479338579</v>
      </c>
      <c r="I59" s="2583">
        <v>19.660420401537291</v>
      </c>
      <c r="J59" s="2584">
        <v>17.775343102110721</v>
      </c>
      <c r="K59" s="2585">
        <v>18.633287714000101</v>
      </c>
    </row>
    <row r="60" spans="7:11" x14ac:dyDescent="0.35">
      <c r="G60" s="2586"/>
    </row>
    <row r="61" spans="7:11" x14ac:dyDescent="0.35">
      <c r="G61" s="2587" t="s">
        <v>69</v>
      </c>
    </row>
    <row r="62" spans="7:11" x14ac:dyDescent="0.35">
      <c r="G62" s="2588" t="s">
        <v>70</v>
      </c>
      <c r="H62" s="2589">
        <v>9.8514052687635232</v>
      </c>
      <c r="I62" s="2590">
        <v>11.23436974645502</v>
      </c>
      <c r="J62" s="2591">
        <v>12.12446576509714</v>
      </c>
      <c r="K62" s="2592">
        <v>11.716728880965229</v>
      </c>
    </row>
    <row r="63" spans="7:11" x14ac:dyDescent="0.35">
      <c r="G63" s="2593" t="s">
        <v>71</v>
      </c>
      <c r="H63" s="2594">
        <v>23.482255340270569</v>
      </c>
      <c r="I63" s="2595">
        <v>20.263941604347</v>
      </c>
      <c r="J63" s="2596">
        <v>20.397932976800039</v>
      </c>
      <c r="K63" s="2597">
        <v>20.453264148066751</v>
      </c>
    </row>
    <row r="64" spans="7:11" x14ac:dyDescent="0.35">
      <c r="G64" s="2598" t="s">
        <v>72</v>
      </c>
      <c r="H64" s="2599">
        <v>45.909688289110058</v>
      </c>
      <c r="I64" s="2600">
        <v>47.186066194847051</v>
      </c>
      <c r="J64" s="2601">
        <v>31.196298640117419</v>
      </c>
      <c r="K64" s="2602">
        <v>37.09045214861991</v>
      </c>
    </row>
    <row r="65" spans="7:11" x14ac:dyDescent="0.35">
      <c r="G65" s="2603" t="s">
        <v>107</v>
      </c>
      <c r="H65" s="2604">
        <v>22.545568360544799</v>
      </c>
      <c r="I65" s="2605">
        <v>19.569682040761489</v>
      </c>
      <c r="J65" s="2606">
        <v>18.156783747839778</v>
      </c>
      <c r="K65" s="2607">
        <v>18.81532011591489</v>
      </c>
    </row>
    <row r="66" spans="7:11" x14ac:dyDescent="0.35">
      <c r="G66" s="2608"/>
    </row>
    <row r="67" spans="7:11" x14ac:dyDescent="0.35">
      <c r="G67" s="2609" t="s">
        <v>73</v>
      </c>
    </row>
    <row r="68" spans="7:11" x14ac:dyDescent="0.35">
      <c r="G68" s="2610" t="s">
        <v>74</v>
      </c>
      <c r="H68" s="2611">
        <v>27.447737846643388</v>
      </c>
      <c r="I68" s="2612">
        <v>32.569267175564818</v>
      </c>
      <c r="J68" s="2613">
        <v>23.348792184629691</v>
      </c>
      <c r="K68" s="2614">
        <v>27.08187913295767</v>
      </c>
    </row>
    <row r="69" spans="7:11" x14ac:dyDescent="0.35">
      <c r="G69" s="2615" t="s">
        <v>75</v>
      </c>
      <c r="H69" s="2616">
        <v>33.267583028850233</v>
      </c>
      <c r="I69" s="2617">
        <v>30.90992882626859</v>
      </c>
      <c r="J69" s="2618">
        <v>20.958065444482308</v>
      </c>
      <c r="K69" s="2619">
        <v>24.449657693005971</v>
      </c>
    </row>
    <row r="70" spans="7:11" x14ac:dyDescent="0.35">
      <c r="G70" s="2620" t="s">
        <v>76</v>
      </c>
      <c r="H70" s="2621">
        <v>14.307580011591121</v>
      </c>
      <c r="I70" s="2622">
        <v>10.803324709249591</v>
      </c>
      <c r="J70" s="2623">
        <v>14.352849294418091</v>
      </c>
      <c r="K70" s="2624">
        <v>12.901752271129819</v>
      </c>
    </row>
    <row r="71" spans="7:11" x14ac:dyDescent="0.35">
      <c r="G71" s="2625" t="s">
        <v>107</v>
      </c>
      <c r="H71" s="2626">
        <v>22.554675124384911</v>
      </c>
      <c r="I71" s="2627">
        <v>19.63515328320802</v>
      </c>
      <c r="J71" s="2628">
        <v>18.04047253167553</v>
      </c>
      <c r="K71" s="2629">
        <v>18.77235352435763</v>
      </c>
    </row>
    <row r="72" spans="7:11" x14ac:dyDescent="0.35">
      <c r="G72" s="2630"/>
    </row>
    <row r="73" spans="7:11" x14ac:dyDescent="0.35">
      <c r="G73" s="2631" t="s">
        <v>77</v>
      </c>
    </row>
    <row r="74" spans="7:11" x14ac:dyDescent="0.35">
      <c r="G74" s="2632" t="s">
        <v>78</v>
      </c>
      <c r="H74" s="2633">
        <v>22.856141770745751</v>
      </c>
      <c r="I74" s="2634">
        <v>31.898068506493821</v>
      </c>
      <c r="J74" s="2635">
        <v>20.84133355785707</v>
      </c>
      <c r="K74" s="2636">
        <v>23.375490842247078</v>
      </c>
    </row>
    <row r="75" spans="7:11" x14ac:dyDescent="0.35">
      <c r="G75" s="2637" t="s">
        <v>79</v>
      </c>
      <c r="H75" s="2638">
        <v>30.890656295229359</v>
      </c>
      <c r="I75" s="2639">
        <v>16.73908541264154</v>
      </c>
      <c r="J75" s="2640">
        <v>19.94888895824386</v>
      </c>
      <c r="K75" s="2641">
        <v>18.813541165499451</v>
      </c>
    </row>
    <row r="76" spans="7:11" x14ac:dyDescent="0.35">
      <c r="G76" s="2642" t="s">
        <v>80</v>
      </c>
      <c r="H76" s="2643">
        <v>17.606067195400261</v>
      </c>
      <c r="I76" s="2644">
        <v>22.235635513069191</v>
      </c>
      <c r="J76" s="2645">
        <v>16.46682177714321</v>
      </c>
      <c r="K76" s="2646">
        <v>19.038859036874928</v>
      </c>
    </row>
    <row r="77" spans="7:11" x14ac:dyDescent="0.35">
      <c r="G77" s="2647" t="s">
        <v>81</v>
      </c>
      <c r="H77" s="2648">
        <v>21.774812288206761</v>
      </c>
      <c r="I77" s="2649">
        <v>15.018728717398931</v>
      </c>
      <c r="J77" s="2650">
        <v>17.680776104294999</v>
      </c>
      <c r="K77" s="2651">
        <v>16.78276512181009</v>
      </c>
    </row>
    <row r="78" spans="7:11" x14ac:dyDescent="0.35">
      <c r="G78" s="2652" t="s">
        <v>82</v>
      </c>
      <c r="H78" s="2653">
        <v>18.526392249657629</v>
      </c>
      <c r="I78" s="2654">
        <v>16.663406489714081</v>
      </c>
      <c r="J78" s="2655">
        <v>13.61430584908271</v>
      </c>
      <c r="K78" s="2656">
        <v>15.081294359350681</v>
      </c>
    </row>
    <row r="79" spans="7:11" x14ac:dyDescent="0.35">
      <c r="G79" s="2657" t="s">
        <v>107</v>
      </c>
      <c r="H79" s="2658">
        <v>22.45221365091021</v>
      </c>
      <c r="I79" s="2659">
        <v>19.438766858644549</v>
      </c>
      <c r="J79" s="2660">
        <v>18.1107273502945</v>
      </c>
      <c r="K79" s="2661">
        <v>18.73739094631426</v>
      </c>
    </row>
    <row r="80" spans="7:11" x14ac:dyDescent="0.35">
      <c r="G80" s="2662"/>
    </row>
    <row r="81" spans="7:11" x14ac:dyDescent="0.35">
      <c r="G81" s="2663" t="s">
        <v>83</v>
      </c>
    </row>
    <row r="82" spans="7:11" x14ac:dyDescent="0.35">
      <c r="G82" s="2664" t="s">
        <v>84</v>
      </c>
      <c r="H82" s="2665">
        <v>17.932266306350499</v>
      </c>
      <c r="I82" s="2666">
        <v>14.630583471942529</v>
      </c>
      <c r="J82" s="2667">
        <v>11.35994567100531</v>
      </c>
      <c r="K82" s="2668">
        <v>12.84360660219906</v>
      </c>
    </row>
    <row r="83" spans="7:11" x14ac:dyDescent="0.35">
      <c r="G83" s="2669" t="s">
        <v>85</v>
      </c>
      <c r="H83" s="2670">
        <v>16.684759052064049</v>
      </c>
      <c r="I83" s="2671">
        <v>11.74978281783573</v>
      </c>
      <c r="J83" s="2672">
        <v>15.926311853330891</v>
      </c>
      <c r="K83" s="2673">
        <v>14.10852294885763</v>
      </c>
    </row>
    <row r="84" spans="7:11" x14ac:dyDescent="0.35">
      <c r="G84" s="2674" t="s">
        <v>86</v>
      </c>
      <c r="H84" s="2675">
        <v>12.79863867872732</v>
      </c>
      <c r="I84" s="2676">
        <v>18.335437839787279</v>
      </c>
      <c r="J84" s="2677">
        <v>12.09752384338158</v>
      </c>
      <c r="K84" s="2678">
        <v>14.40971218130141</v>
      </c>
    </row>
    <row r="85" spans="7:11" x14ac:dyDescent="0.35">
      <c r="G85" s="2679" t="s">
        <v>87</v>
      </c>
      <c r="H85" s="2680">
        <v>31.36452242127331</v>
      </c>
      <c r="I85" s="2681">
        <v>27.274580506716049</v>
      </c>
      <c r="J85" s="2682">
        <v>24.606197796931848</v>
      </c>
      <c r="K85" s="2683">
        <v>25.755202015084809</v>
      </c>
    </row>
    <row r="86" spans="7:11" x14ac:dyDescent="0.35">
      <c r="G86" s="2684" t="s">
        <v>107</v>
      </c>
      <c r="H86" s="2685">
        <v>22.45221365091021</v>
      </c>
      <c r="I86" s="2686">
        <v>19.438766858644549</v>
      </c>
      <c r="J86" s="2687">
        <v>18.1107273502945</v>
      </c>
      <c r="K86" s="2688">
        <v>18.73739094631426</v>
      </c>
    </row>
    <row r="87" spans="7:11" x14ac:dyDescent="0.35">
      <c r="G87" s="2689"/>
    </row>
    <row r="88" spans="7:11" x14ac:dyDescent="0.35">
      <c r="G88" s="2690" t="s">
        <v>88</v>
      </c>
    </row>
    <row r="89" spans="7:11" x14ac:dyDescent="0.35">
      <c r="G89" s="2691" t="s">
        <v>89</v>
      </c>
      <c r="H89" s="2692">
        <v>22.45221365091021</v>
      </c>
      <c r="I89" s="2693">
        <v>19.438766858644549</v>
      </c>
      <c r="J89" s="2694">
        <v>18.1107273502945</v>
      </c>
      <c r="K89" s="2695">
        <v>18.73739094631426</v>
      </c>
    </row>
    <row r="90" spans="7:11" x14ac:dyDescent="0.35">
      <c r="G90" s="2696" t="s">
        <v>107</v>
      </c>
      <c r="H90" s="2697">
        <v>22.45221365091021</v>
      </c>
      <c r="I90" s="2698">
        <v>19.438766858644549</v>
      </c>
      <c r="J90" s="2699">
        <v>18.1107273502945</v>
      </c>
      <c r="K90" s="2700">
        <v>18.73739094631426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30"/>
  <sheetViews>
    <sheetView zoomScale="79" workbookViewId="0"/>
  </sheetViews>
  <sheetFormatPr defaultRowHeight="14.5" x14ac:dyDescent="0.35"/>
  <sheetData>
    <row r="1" spans="1:11" x14ac:dyDescent="0.35">
      <c r="A1" s="2812" t="str">
        <f>HYPERLINK("[Chapter 5 Job Design and the Nature of Work.xlsx]Contents!A1", "Return to contents")</f>
        <v>Return to contents</v>
      </c>
      <c r="D1" t="s">
        <v>117</v>
      </c>
    </row>
    <row r="2" spans="1:11" x14ac:dyDescent="0.35">
      <c r="G2" s="2703"/>
      <c r="H2" s="5633" t="s">
        <v>1</v>
      </c>
      <c r="I2" s="5634" t="s">
        <v>1</v>
      </c>
      <c r="J2" s="5635" t="s">
        <v>1</v>
      </c>
      <c r="K2" s="5636" t="s">
        <v>1</v>
      </c>
    </row>
    <row r="3" spans="1:11" x14ac:dyDescent="0.35">
      <c r="G3" s="2704"/>
      <c r="H3" s="2705" t="s">
        <v>2</v>
      </c>
      <c r="I3" s="2706" t="s">
        <v>3</v>
      </c>
      <c r="J3" s="2707" t="s">
        <v>4</v>
      </c>
      <c r="K3" s="2708" t="s">
        <v>31</v>
      </c>
    </row>
    <row r="4" spans="1:11" x14ac:dyDescent="0.35">
      <c r="G4" s="2709" t="s">
        <v>108</v>
      </c>
      <c r="H4" s="2710"/>
      <c r="I4" s="2711"/>
      <c r="J4" s="2712"/>
      <c r="K4" s="2713"/>
    </row>
    <row r="5" spans="1:11" x14ac:dyDescent="0.35">
      <c r="G5" s="2714" t="s">
        <v>109</v>
      </c>
      <c r="H5" s="2715">
        <v>48.468816976187753</v>
      </c>
      <c r="I5" s="2716">
        <v>39.404096289024551</v>
      </c>
      <c r="J5" s="2717">
        <v>43.950805970467549</v>
      </c>
      <c r="K5" s="2718">
        <v>42.320243686738209</v>
      </c>
    </row>
    <row r="6" spans="1:11" x14ac:dyDescent="0.35">
      <c r="G6" s="2719" t="s">
        <v>110</v>
      </c>
      <c r="H6" s="2720">
        <v>40.966738966078772</v>
      </c>
      <c r="I6" s="2721">
        <v>51.276473144376531</v>
      </c>
      <c r="J6" s="2722">
        <v>44.189536359890766</v>
      </c>
      <c r="K6" s="2723">
        <v>46.832554426961671</v>
      </c>
    </row>
    <row r="7" spans="1:11" x14ac:dyDescent="0.35">
      <c r="G7" s="2724" t="s">
        <v>111</v>
      </c>
      <c r="H7" s="2725">
        <v>9.8493014586384522</v>
      </c>
      <c r="I7" s="2726">
        <v>8.6246481444781988</v>
      </c>
      <c r="J7" s="2727">
        <v>9.8604571439345268</v>
      </c>
      <c r="K7" s="2728">
        <v>9.3843454821647114</v>
      </c>
    </row>
    <row r="8" spans="1:11" x14ac:dyDescent="0.35">
      <c r="G8" s="2729" t="s">
        <v>112</v>
      </c>
      <c r="H8" s="2730">
        <v>0.71514259909501987</v>
      </c>
      <c r="I8" s="2731">
        <v>0.69478242212071251</v>
      </c>
      <c r="J8" s="2732">
        <v>1.9992005257071519</v>
      </c>
      <c r="K8" s="2733">
        <v>1.4628564041354231</v>
      </c>
    </row>
    <row r="9" spans="1:11" x14ac:dyDescent="0.35">
      <c r="G9" s="2734"/>
    </row>
    <row r="10" spans="1:11" x14ac:dyDescent="0.35">
      <c r="G10" s="2735" t="s">
        <v>113</v>
      </c>
    </row>
    <row r="11" spans="1:11" x14ac:dyDescent="0.35">
      <c r="G11" s="2736" t="s">
        <v>109</v>
      </c>
      <c r="H11" s="2737">
        <v>29.012618790103449</v>
      </c>
      <c r="I11" s="2738">
        <v>22.715683939448759</v>
      </c>
      <c r="J11" s="2739">
        <v>27.002128334073799</v>
      </c>
      <c r="K11" s="2740">
        <v>25.4051586135683</v>
      </c>
    </row>
    <row r="12" spans="1:11" x14ac:dyDescent="0.35">
      <c r="G12" s="2741" t="s">
        <v>110</v>
      </c>
      <c r="H12" s="2742">
        <v>39.269107563926077</v>
      </c>
      <c r="I12" s="2743">
        <v>41.41340680007724</v>
      </c>
      <c r="J12" s="2744">
        <v>40.977416560221897</v>
      </c>
      <c r="K12" s="2745">
        <v>41.099899456077139</v>
      </c>
    </row>
    <row r="13" spans="1:11" x14ac:dyDescent="0.35">
      <c r="G13" s="2746" t="s">
        <v>111</v>
      </c>
      <c r="H13" s="2747">
        <v>24.001747802896489</v>
      </c>
      <c r="I13" s="2748">
        <v>29.52091916271106</v>
      </c>
      <c r="J13" s="2749">
        <v>25.167048116243109</v>
      </c>
      <c r="K13" s="2750">
        <v>26.81243227968432</v>
      </c>
    </row>
    <row r="14" spans="1:11" x14ac:dyDescent="0.35">
      <c r="G14" s="2751" t="s">
        <v>112</v>
      </c>
      <c r="H14" s="2752">
        <v>7.7165258430739803</v>
      </c>
      <c r="I14" s="2753">
        <v>6.3499900977629196</v>
      </c>
      <c r="J14" s="2754">
        <v>6.85340698946119</v>
      </c>
      <c r="K14" s="2755">
        <v>6.6825096506702506</v>
      </c>
    </row>
    <row r="15" spans="1:11" x14ac:dyDescent="0.35">
      <c r="G15" s="2756"/>
    </row>
    <row r="16" spans="1:11" x14ac:dyDescent="0.35">
      <c r="G16" s="2757" t="s">
        <v>114</v>
      </c>
    </row>
    <row r="17" spans="7:11" x14ac:dyDescent="0.35">
      <c r="G17" s="2758" t="s">
        <v>109</v>
      </c>
      <c r="H17" s="2759">
        <v>39.727719998677543</v>
      </c>
      <c r="I17" s="2760">
        <v>34.15082540348584</v>
      </c>
      <c r="J17" s="2761">
        <v>37.509567254051433</v>
      </c>
      <c r="K17" s="2762">
        <v>36.275301483196571</v>
      </c>
    </row>
    <row r="18" spans="7:11" x14ac:dyDescent="0.35">
      <c r="G18" s="2763" t="s">
        <v>110</v>
      </c>
      <c r="H18" s="2764">
        <v>40.119800396563491</v>
      </c>
      <c r="I18" s="2765">
        <v>45.930383612931188</v>
      </c>
      <c r="J18" s="2766">
        <v>43.403117637127743</v>
      </c>
      <c r="K18" s="2767">
        <v>44.288948275544747</v>
      </c>
    </row>
    <row r="19" spans="7:11" x14ac:dyDescent="0.35">
      <c r="G19" s="2768" t="s">
        <v>111</v>
      </c>
      <c r="H19" s="2769">
        <v>15.0585747207873</v>
      </c>
      <c r="I19" s="2770">
        <v>16.026251004638581</v>
      </c>
      <c r="J19" s="2771">
        <v>15.486399715131011</v>
      </c>
      <c r="K19" s="2772">
        <v>15.68288931186992</v>
      </c>
    </row>
    <row r="20" spans="7:11" x14ac:dyDescent="0.35">
      <c r="G20" s="2773" t="s">
        <v>112</v>
      </c>
      <c r="H20" s="2774">
        <v>5.0939048839716659</v>
      </c>
      <c r="I20" s="2775">
        <v>3.8925399789443702</v>
      </c>
      <c r="J20" s="2776">
        <v>3.6009153936898288</v>
      </c>
      <c r="K20" s="2777">
        <v>3.752860929388762</v>
      </c>
    </row>
    <row r="21" spans="7:11" x14ac:dyDescent="0.35">
      <c r="G21" s="2778"/>
    </row>
    <row r="22" spans="7:11" x14ac:dyDescent="0.35">
      <c r="G22" s="2779" t="s">
        <v>115</v>
      </c>
    </row>
    <row r="23" spans="7:11" x14ac:dyDescent="0.35">
      <c r="G23" s="2780" t="s">
        <v>109</v>
      </c>
      <c r="H23" s="2781">
        <v>47.51222476128229</v>
      </c>
      <c r="I23" s="2782">
        <v>39.634515718120703</v>
      </c>
      <c r="J23" s="2783">
        <v>43.523290326630999</v>
      </c>
      <c r="K23" s="2784">
        <v>42.131992767297064</v>
      </c>
    </row>
    <row r="24" spans="7:11" x14ac:dyDescent="0.35">
      <c r="G24" s="2785" t="s">
        <v>110</v>
      </c>
      <c r="H24" s="2786">
        <v>32.69188302785647</v>
      </c>
      <c r="I24" s="2787">
        <v>41.699028734386701</v>
      </c>
      <c r="J24" s="2788">
        <v>34.453541491087996</v>
      </c>
      <c r="K24" s="2789">
        <v>37.19642229777066</v>
      </c>
    </row>
    <row r="25" spans="7:11" x14ac:dyDescent="0.35">
      <c r="G25" s="2790" t="s">
        <v>111</v>
      </c>
      <c r="H25" s="2791">
        <v>13.35665845396526</v>
      </c>
      <c r="I25" s="2792">
        <v>13.326479021852981</v>
      </c>
      <c r="J25" s="2793">
        <v>14.88218304705271</v>
      </c>
      <c r="K25" s="2794">
        <v>14.24267309757011</v>
      </c>
    </row>
    <row r="26" spans="7:11" x14ac:dyDescent="0.35">
      <c r="G26" s="2795" t="s">
        <v>112</v>
      </c>
      <c r="H26" s="2796">
        <v>6.4392337568959714</v>
      </c>
      <c r="I26" s="2797">
        <v>5.3399765256396146</v>
      </c>
      <c r="J26" s="2798">
        <v>7.1409851352282967</v>
      </c>
      <c r="K26" s="2799">
        <v>6.4289118373621719</v>
      </c>
    </row>
    <row r="27" spans="7:11" x14ac:dyDescent="0.35">
      <c r="G27" s="2800"/>
    </row>
    <row r="28" spans="7:11" x14ac:dyDescent="0.35">
      <c r="G28" s="2801" t="s">
        <v>116</v>
      </c>
    </row>
    <row r="29" spans="7:11" x14ac:dyDescent="0.35">
      <c r="G29" s="2802" t="s">
        <v>48</v>
      </c>
      <c r="H29" s="2803">
        <v>79.037610484311344</v>
      </c>
      <c r="I29" s="2804">
        <v>87.323378621566533</v>
      </c>
      <c r="J29" s="2805">
        <v>83.470525027676189</v>
      </c>
      <c r="K29" s="2806">
        <v>84.836197231708823</v>
      </c>
    </row>
    <row r="30" spans="7:11" x14ac:dyDescent="0.35">
      <c r="G30" s="2807" t="s">
        <v>7</v>
      </c>
      <c r="H30" s="2808">
        <v>20.96238951568867</v>
      </c>
      <c r="I30" s="2809">
        <v>12.67662137843347</v>
      </c>
      <c r="J30" s="2810">
        <v>16.529474972323811</v>
      </c>
      <c r="K30" s="2811">
        <v>15.163802768291189</v>
      </c>
    </row>
  </sheetData>
  <mergeCells count="1">
    <mergeCell ref="H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6"/>
  <sheetViews>
    <sheetView workbookViewId="0"/>
  </sheetViews>
  <sheetFormatPr defaultRowHeight="14.5" x14ac:dyDescent="0.35"/>
  <sheetData>
    <row r="1" spans="1:11" x14ac:dyDescent="0.35">
      <c r="A1" s="3072" t="str">
        <f>HYPERLINK("[Chapter 5 Job Design and the Nature of Work.xlsx]Contents!A1", "Return to contents")</f>
        <v>Return to contents</v>
      </c>
      <c r="D1" t="s">
        <v>116</v>
      </c>
    </row>
    <row r="2" spans="1:11" x14ac:dyDescent="0.35">
      <c r="G2" s="2813"/>
      <c r="H2" s="5637" t="s">
        <v>1</v>
      </c>
      <c r="I2" s="5638" t="s">
        <v>1</v>
      </c>
      <c r="J2" s="5639" t="s">
        <v>1</v>
      </c>
      <c r="K2" s="5640" t="s">
        <v>1</v>
      </c>
    </row>
    <row r="3" spans="1:11" x14ac:dyDescent="0.35">
      <c r="G3" s="2814"/>
      <c r="H3" s="2815" t="s">
        <v>2</v>
      </c>
      <c r="I3" s="2816" t="s">
        <v>3</v>
      </c>
      <c r="J3" s="2817" t="s">
        <v>4</v>
      </c>
      <c r="K3" s="2818" t="s">
        <v>31</v>
      </c>
    </row>
    <row r="4" spans="1:11" x14ac:dyDescent="0.35">
      <c r="G4" s="2819" t="s">
        <v>32</v>
      </c>
      <c r="H4" s="2820"/>
      <c r="I4" s="2821"/>
      <c r="J4" s="2822"/>
      <c r="K4" s="2823"/>
    </row>
    <row r="5" spans="1:11" x14ac:dyDescent="0.35">
      <c r="G5" s="2824" t="s">
        <v>33</v>
      </c>
      <c r="H5" s="2825">
        <v>22.070725160277259</v>
      </c>
      <c r="I5" s="2826">
        <v>12.22263585336708</v>
      </c>
      <c r="J5" s="2827">
        <v>16.618458415696281</v>
      </c>
      <c r="K5" s="2828">
        <v>15.146493042556431</v>
      </c>
    </row>
    <row r="6" spans="1:11" x14ac:dyDescent="0.35">
      <c r="G6" s="2829" t="s">
        <v>34</v>
      </c>
      <c r="H6" s="2830">
        <v>19.767405762792961</v>
      </c>
      <c r="I6" s="2831">
        <v>13.10973685834564</v>
      </c>
      <c r="J6" s="2832">
        <v>16.431358727954091</v>
      </c>
      <c r="K6" s="2833">
        <v>15.181842930884979</v>
      </c>
    </row>
    <row r="7" spans="1:11" x14ac:dyDescent="0.35">
      <c r="G7" s="2834"/>
    </row>
    <row r="8" spans="1:11" x14ac:dyDescent="0.35">
      <c r="G8" s="2835" t="s">
        <v>35</v>
      </c>
    </row>
    <row r="9" spans="1:11" x14ac:dyDescent="0.35">
      <c r="G9" s="2836" t="s">
        <v>36</v>
      </c>
      <c r="H9" s="2837">
        <v>15.625318121818269</v>
      </c>
      <c r="I9" s="2838">
        <v>5.196714221708711</v>
      </c>
      <c r="J9" s="2839">
        <v>13.177992569049101</v>
      </c>
      <c r="K9" s="2840">
        <v>10.442173471486649</v>
      </c>
    </row>
    <row r="10" spans="1:11" x14ac:dyDescent="0.35">
      <c r="G10" s="2841" t="s">
        <v>37</v>
      </c>
      <c r="H10" s="2842">
        <v>23.790571468805471</v>
      </c>
      <c r="I10" s="2843">
        <v>13.59666159563362</v>
      </c>
      <c r="J10" s="2844">
        <v>16.81391177849218</v>
      </c>
      <c r="K10" s="2845">
        <v>15.63791635010185</v>
      </c>
    </row>
    <row r="11" spans="1:11" x14ac:dyDescent="0.35">
      <c r="G11" s="2846" t="s">
        <v>38</v>
      </c>
      <c r="H11" s="2847">
        <v>23.58887166546139</v>
      </c>
      <c r="I11" s="2848">
        <v>20.619996350490648</v>
      </c>
      <c r="J11" s="2849">
        <v>20.403740869706262</v>
      </c>
      <c r="K11" s="2850">
        <v>20.565795711893269</v>
      </c>
    </row>
    <row r="12" spans="1:11" x14ac:dyDescent="0.35">
      <c r="G12" s="2851"/>
    </row>
    <row r="13" spans="1:11" x14ac:dyDescent="0.35">
      <c r="G13" s="2852" t="s">
        <v>39</v>
      </c>
    </row>
    <row r="14" spans="1:11" x14ac:dyDescent="0.35">
      <c r="G14" s="2853" t="s">
        <v>40</v>
      </c>
      <c r="H14" s="2854">
        <v>20.637350149804298</v>
      </c>
      <c r="I14" s="2855">
        <v>20.68578715571115</v>
      </c>
      <c r="J14" s="2856">
        <v>23.10671113704085</v>
      </c>
      <c r="K14" s="2857">
        <v>22.064444103342169</v>
      </c>
    </row>
    <row r="15" spans="1:11" x14ac:dyDescent="0.35">
      <c r="G15" s="2858" t="s">
        <v>41</v>
      </c>
      <c r="H15" s="2859">
        <v>20.992894694617249</v>
      </c>
      <c r="I15" s="2860">
        <v>11.48679839215429</v>
      </c>
      <c r="J15" s="2861">
        <v>17.00540328834736</v>
      </c>
      <c r="K15" s="2862">
        <v>14.94227419463664</v>
      </c>
    </row>
    <row r="16" spans="1:11" x14ac:dyDescent="0.35">
      <c r="G16" s="2863" t="s">
        <v>42</v>
      </c>
      <c r="H16" s="2864">
        <v>19.286128412012278</v>
      </c>
      <c r="I16" s="2865">
        <v>8.1316930413342732</v>
      </c>
      <c r="J16" s="2866">
        <v>14.943324094182129</v>
      </c>
      <c r="K16" s="2867">
        <v>12.318471062163701</v>
      </c>
    </row>
    <row r="17" spans="7:11" x14ac:dyDescent="0.35">
      <c r="G17" s="2868" t="s">
        <v>43</v>
      </c>
      <c r="H17" s="2869">
        <v>25.74823002779582</v>
      </c>
      <c r="I17" s="2870">
        <v>18.44525911607651</v>
      </c>
      <c r="J17" s="2871">
        <v>12.518950377996431</v>
      </c>
      <c r="K17" s="2872">
        <v>14.622104763222699</v>
      </c>
    </row>
    <row r="18" spans="7:11" x14ac:dyDescent="0.35">
      <c r="G18" s="2873"/>
    </row>
    <row r="19" spans="7:11" x14ac:dyDescent="0.35">
      <c r="G19" s="2874" t="s">
        <v>44</v>
      </c>
    </row>
    <row r="20" spans="7:11" x14ac:dyDescent="0.35">
      <c r="G20" s="2875" t="s">
        <v>45</v>
      </c>
      <c r="H20" s="2876">
        <v>17.559746021920009</v>
      </c>
      <c r="I20" s="2877">
        <v>12.193313090559601</v>
      </c>
      <c r="J20" s="2878">
        <v>15.562206664754299</v>
      </c>
      <c r="K20" s="2879">
        <v>14.52308629404639</v>
      </c>
    </row>
    <row r="21" spans="7:11" x14ac:dyDescent="0.35">
      <c r="G21" s="2880" t="s">
        <v>46</v>
      </c>
      <c r="H21" s="2881">
        <v>21.639924514881962</v>
      </c>
      <c r="I21" s="2882">
        <v>12.759160134305731</v>
      </c>
      <c r="J21" s="2883">
        <v>16.759454604260281</v>
      </c>
      <c r="K21" s="2884">
        <v>15.29839832302911</v>
      </c>
    </row>
    <row r="22" spans="7:11" x14ac:dyDescent="0.35">
      <c r="G22" s="2885"/>
    </row>
    <row r="23" spans="7:11" x14ac:dyDescent="0.35">
      <c r="G23" s="2886" t="s">
        <v>47</v>
      </c>
    </row>
    <row r="24" spans="7:11" x14ac:dyDescent="0.35">
      <c r="G24" s="2887" t="s">
        <v>48</v>
      </c>
      <c r="H24" s="2888">
        <v>20.278570326176499</v>
      </c>
      <c r="I24" s="2889">
        <v>11.825178569157121</v>
      </c>
      <c r="J24" s="2890">
        <v>15.45034341785248</v>
      </c>
      <c r="K24" s="2891">
        <v>14.259349433831749</v>
      </c>
    </row>
    <row r="25" spans="7:11" x14ac:dyDescent="0.35">
      <c r="G25" s="2892" t="s">
        <v>7</v>
      </c>
      <c r="H25" s="2893">
        <v>21.514177112098469</v>
      </c>
      <c r="I25" s="2894">
        <v>13.4717490285393</v>
      </c>
      <c r="J25" s="2895">
        <v>17.952109917706089</v>
      </c>
      <c r="K25" s="2896">
        <v>16.189880051393551</v>
      </c>
    </row>
    <row r="26" spans="7:11" x14ac:dyDescent="0.35">
      <c r="G26" s="2897"/>
    </row>
    <row r="27" spans="7:11" x14ac:dyDescent="0.35">
      <c r="G27" s="2898" t="s">
        <v>49</v>
      </c>
    </row>
    <row r="28" spans="7:11" x14ac:dyDescent="0.35">
      <c r="G28" s="2899" t="s">
        <v>50</v>
      </c>
      <c r="H28" s="2900">
        <v>18.073232089675891</v>
      </c>
      <c r="I28" s="2901">
        <v>12.338561885383481</v>
      </c>
      <c r="J28" s="2902">
        <v>15.830428339880569</v>
      </c>
      <c r="K28" s="2903">
        <v>14.523017564748541</v>
      </c>
    </row>
    <row r="29" spans="7:11" x14ac:dyDescent="0.35">
      <c r="G29" s="2904" t="s">
        <v>51</v>
      </c>
      <c r="H29" s="2905">
        <v>18.470076278616151</v>
      </c>
      <c r="I29" s="2906">
        <v>7.8678140136119703</v>
      </c>
      <c r="J29" s="2907">
        <v>11.30660378655258</v>
      </c>
      <c r="K29" s="2908">
        <v>10.27867762279199</v>
      </c>
    </row>
    <row r="30" spans="7:11" x14ac:dyDescent="0.35">
      <c r="G30" s="2909"/>
    </row>
    <row r="31" spans="7:11" x14ac:dyDescent="0.35">
      <c r="G31" s="2910" t="s">
        <v>52</v>
      </c>
    </row>
    <row r="32" spans="7:11" x14ac:dyDescent="0.35">
      <c r="G32" s="2911" t="s">
        <v>53</v>
      </c>
      <c r="H32" s="2912">
        <v>22.13989474450872</v>
      </c>
      <c r="I32" s="2913">
        <v>14.82792113987693</v>
      </c>
      <c r="J32" s="2914">
        <v>16.943540330382511</v>
      </c>
      <c r="K32" s="2915">
        <v>16.29109824956091</v>
      </c>
    </row>
    <row r="33" spans="7:11" x14ac:dyDescent="0.35">
      <c r="G33" s="2916" t="s">
        <v>54</v>
      </c>
      <c r="H33" s="2917">
        <v>16.629277377451132</v>
      </c>
      <c r="I33" s="2918">
        <v>6.0555272608260244</v>
      </c>
      <c r="J33" s="2919">
        <v>14.99810028540278</v>
      </c>
      <c r="K33" s="2920">
        <v>11.268257211630029</v>
      </c>
    </row>
    <row r="34" spans="7:11" x14ac:dyDescent="0.35">
      <c r="G34" s="2921"/>
    </row>
    <row r="35" spans="7:11" x14ac:dyDescent="0.35">
      <c r="G35" s="2922" t="s">
        <v>55</v>
      </c>
    </row>
    <row r="36" spans="7:11" x14ac:dyDescent="0.35">
      <c r="G36" s="2923" t="s">
        <v>56</v>
      </c>
      <c r="H36" s="2924">
        <v>22.57134993196566</v>
      </c>
      <c r="I36" s="2925">
        <v>9.1785164364479481</v>
      </c>
      <c r="J36" s="2926">
        <v>17.77432876484545</v>
      </c>
      <c r="K36" s="2927">
        <v>15.283234031466071</v>
      </c>
    </row>
    <row r="37" spans="7:11" x14ac:dyDescent="0.35">
      <c r="G37" s="2928" t="s">
        <v>57</v>
      </c>
      <c r="H37" s="2929">
        <v>22.148792499502711</v>
      </c>
      <c r="I37" s="2930">
        <v>12.20715104974256</v>
      </c>
      <c r="J37" s="2931">
        <v>16.585297647185911</v>
      </c>
      <c r="K37" s="2932">
        <v>14.84909070562472</v>
      </c>
    </row>
    <row r="38" spans="7:11" x14ac:dyDescent="0.35">
      <c r="G38" s="2933" t="s">
        <v>58</v>
      </c>
      <c r="H38" s="2934">
        <v>17.967738708416199</v>
      </c>
      <c r="I38" s="2935">
        <v>16.02317026470562</v>
      </c>
      <c r="J38" s="2936">
        <v>14.830973539223811</v>
      </c>
      <c r="K38" s="2937">
        <v>15.393881355759429</v>
      </c>
    </row>
    <row r="39" spans="7:11" x14ac:dyDescent="0.35">
      <c r="G39" s="2938"/>
    </row>
    <row r="40" spans="7:11" x14ac:dyDescent="0.35">
      <c r="G40" s="2939" t="s">
        <v>59</v>
      </c>
    </row>
    <row r="41" spans="7:11" x14ac:dyDescent="0.35">
      <c r="G41" s="2940" t="s">
        <v>60</v>
      </c>
      <c r="H41" s="2941">
        <v>27.76931851321039</v>
      </c>
      <c r="I41" s="2942">
        <v>19.085840222780941</v>
      </c>
      <c r="J41" s="2943">
        <v>23.786770892946961</v>
      </c>
      <c r="K41" s="2944">
        <v>21.956672783735161</v>
      </c>
    </row>
    <row r="42" spans="7:11" x14ac:dyDescent="0.35">
      <c r="G42" s="2945" t="s">
        <v>61</v>
      </c>
      <c r="H42" s="2946">
        <v>17.515655448074568</v>
      </c>
      <c r="I42" s="2947">
        <v>7.8188003440256786</v>
      </c>
      <c r="J42" s="2948">
        <v>14.208121992731829</v>
      </c>
      <c r="K42" s="2949">
        <v>12.0801573559416</v>
      </c>
    </row>
    <row r="43" spans="7:11" x14ac:dyDescent="0.35">
      <c r="G43" s="2950" t="s">
        <v>62</v>
      </c>
      <c r="H43" s="2951">
        <v>18.461327673484199</v>
      </c>
      <c r="I43" s="2952">
        <v>9.6047752931333648</v>
      </c>
      <c r="J43" s="2953">
        <v>12.41975356056823</v>
      </c>
      <c r="K43" s="2954">
        <v>11.47583064401187</v>
      </c>
    </row>
    <row r="44" spans="7:11" x14ac:dyDescent="0.35">
      <c r="G44" s="2955"/>
    </row>
    <row r="45" spans="7:11" x14ac:dyDescent="0.35">
      <c r="G45" s="2956" t="s">
        <v>63</v>
      </c>
    </row>
    <row r="46" spans="7:11" x14ac:dyDescent="0.35">
      <c r="G46" s="2957" t="s">
        <v>64</v>
      </c>
      <c r="H46" s="2958">
        <v>18.562517849148978</v>
      </c>
      <c r="I46" s="2959">
        <v>18.25509130785397</v>
      </c>
      <c r="J46" s="2960">
        <v>14.16653479060235</v>
      </c>
      <c r="K46" s="2961">
        <v>15.299051081186271</v>
      </c>
    </row>
    <row r="47" spans="7:11" x14ac:dyDescent="0.35">
      <c r="G47" s="2962" t="s">
        <v>65</v>
      </c>
      <c r="H47" s="2963">
        <v>20.32702911199943</v>
      </c>
      <c r="I47" s="2964">
        <v>9.995167017322558</v>
      </c>
      <c r="J47" s="2965">
        <v>16.943597724788798</v>
      </c>
      <c r="K47" s="2966">
        <v>14.14757345088552</v>
      </c>
    </row>
    <row r="48" spans="7:11" x14ac:dyDescent="0.35">
      <c r="G48" s="2967" t="s">
        <v>66</v>
      </c>
      <c r="H48" s="2968">
        <v>23.05493219544768</v>
      </c>
      <c r="I48" s="2969">
        <v>12.75319402813178</v>
      </c>
      <c r="J48" s="2970">
        <v>16.701595746522418</v>
      </c>
      <c r="K48" s="2971">
        <v>15.21930566439074</v>
      </c>
    </row>
    <row r="49" spans="7:11" x14ac:dyDescent="0.35">
      <c r="G49" s="2972" t="s">
        <v>67</v>
      </c>
      <c r="H49" s="2973">
        <v>13.88457671081081</v>
      </c>
      <c r="I49" s="2974">
        <v>9.1324488334051974</v>
      </c>
      <c r="J49" s="2975">
        <v>13.44777890068772</v>
      </c>
      <c r="K49" s="2976">
        <v>11.62424726307348</v>
      </c>
    </row>
    <row r="50" spans="7:11" x14ac:dyDescent="0.35">
      <c r="G50" s="2977" t="s">
        <v>68</v>
      </c>
      <c r="H50" s="2978">
        <v>25.26503187145908</v>
      </c>
      <c r="I50" s="2979">
        <v>14.37723777776541</v>
      </c>
      <c r="J50" s="2980">
        <v>18.26969435566561</v>
      </c>
      <c r="K50" s="2981">
        <v>16.90821300673888</v>
      </c>
    </row>
    <row r="51" spans="7:11" x14ac:dyDescent="0.35">
      <c r="G51" s="2982"/>
    </row>
    <row r="52" spans="7:11" x14ac:dyDescent="0.35">
      <c r="G52" s="2983" t="s">
        <v>69</v>
      </c>
    </row>
    <row r="53" spans="7:11" x14ac:dyDescent="0.35">
      <c r="G53" s="2984" t="s">
        <v>70</v>
      </c>
      <c r="H53" s="2985">
        <v>18.08785903802362</v>
      </c>
      <c r="I53" s="2986">
        <v>14.83175939498469</v>
      </c>
      <c r="J53" s="2987">
        <v>19.06265333135369</v>
      </c>
      <c r="K53" s="2988">
        <v>17.331370124785881</v>
      </c>
    </row>
    <row r="54" spans="7:11" x14ac:dyDescent="0.35">
      <c r="G54" s="2989" t="s">
        <v>71</v>
      </c>
      <c r="H54" s="2990">
        <v>22.30447867445389</v>
      </c>
      <c r="I54" s="2991">
        <v>11.67667080133303</v>
      </c>
      <c r="J54" s="2992">
        <v>16.264642376267339</v>
      </c>
      <c r="K54" s="2993">
        <v>14.75653194944946</v>
      </c>
    </row>
    <row r="55" spans="7:11" x14ac:dyDescent="0.35">
      <c r="G55" s="2994" t="s">
        <v>72</v>
      </c>
      <c r="H55" s="2995">
        <v>25.598344929745888</v>
      </c>
      <c r="I55" s="2996">
        <v>6.5080725201833038</v>
      </c>
      <c r="J55" s="2997">
        <v>10.160630967311249</v>
      </c>
      <c r="K55" s="2998">
        <v>9.4001409515957182</v>
      </c>
    </row>
    <row r="56" spans="7:11" x14ac:dyDescent="0.35">
      <c r="G56" s="2999"/>
    </row>
    <row r="57" spans="7:11" x14ac:dyDescent="0.35">
      <c r="G57" s="3000" t="s">
        <v>73</v>
      </c>
    </row>
    <row r="58" spans="7:11" x14ac:dyDescent="0.35">
      <c r="G58" s="3001" t="s">
        <v>74</v>
      </c>
      <c r="H58" s="3002">
        <v>22.80119622168819</v>
      </c>
      <c r="I58" s="3003">
        <v>15.48225763385693</v>
      </c>
      <c r="J58" s="3004">
        <v>12.775437467567761</v>
      </c>
      <c r="K58" s="3005">
        <v>14.145671313425581</v>
      </c>
    </row>
    <row r="59" spans="7:11" x14ac:dyDescent="0.35">
      <c r="G59" s="3006" t="s">
        <v>75</v>
      </c>
      <c r="H59" s="3007">
        <v>14.98681856361998</v>
      </c>
      <c r="I59" s="3008">
        <v>12.028820633367991</v>
      </c>
      <c r="J59" s="3009">
        <v>16.507909674749929</v>
      </c>
      <c r="K59" s="3010">
        <v>15.055240624664879</v>
      </c>
    </row>
    <row r="60" spans="7:11" x14ac:dyDescent="0.35">
      <c r="G60" s="3011" t="s">
        <v>76</v>
      </c>
      <c r="H60" s="3012">
        <v>22.99950095109066</v>
      </c>
      <c r="I60" s="3013">
        <v>11.920381793845049</v>
      </c>
      <c r="J60" s="3014">
        <v>18.386114498079451</v>
      </c>
      <c r="K60" s="3015">
        <v>15.851827779334959</v>
      </c>
    </row>
    <row r="61" spans="7:11" x14ac:dyDescent="0.35">
      <c r="G61" s="3016"/>
    </row>
    <row r="62" spans="7:11" x14ac:dyDescent="0.35">
      <c r="G62" s="3017" t="s">
        <v>77</v>
      </c>
    </row>
    <row r="63" spans="7:11" x14ac:dyDescent="0.35">
      <c r="G63" s="3018" t="s">
        <v>78</v>
      </c>
      <c r="H63" s="3019">
        <v>22.41978929598401</v>
      </c>
      <c r="I63" s="3020">
        <v>16.43137792803088</v>
      </c>
      <c r="J63" s="3021">
        <v>19.461180548503499</v>
      </c>
      <c r="K63" s="3022">
        <v>18.864201952741819</v>
      </c>
    </row>
    <row r="64" spans="7:11" x14ac:dyDescent="0.35">
      <c r="G64" s="3023" t="s">
        <v>79</v>
      </c>
      <c r="H64" s="3024">
        <v>25.1395016072237</v>
      </c>
      <c r="I64" s="3025">
        <v>8.721005300118728</v>
      </c>
      <c r="J64" s="3026">
        <v>12.32227720257074</v>
      </c>
      <c r="K64" s="3027">
        <v>11.06114210138003</v>
      </c>
    </row>
    <row r="65" spans="7:11" x14ac:dyDescent="0.35">
      <c r="G65" s="3028" t="s">
        <v>80</v>
      </c>
      <c r="H65" s="3029">
        <v>25.28344744797031</v>
      </c>
      <c r="I65" s="3030">
        <v>16.15115296793067</v>
      </c>
      <c r="J65" s="3031">
        <v>16.61351116641481</v>
      </c>
      <c r="K65" s="3032">
        <v>16.644038592290929</v>
      </c>
    </row>
    <row r="66" spans="7:11" x14ac:dyDescent="0.35">
      <c r="G66" s="3033" t="s">
        <v>81</v>
      </c>
      <c r="H66" s="3034">
        <v>9.975676089564498</v>
      </c>
      <c r="I66" s="3035">
        <v>11.130370186498499</v>
      </c>
      <c r="J66" s="3036">
        <v>19.165758337953019</v>
      </c>
      <c r="K66" s="3037">
        <v>15.820810847180381</v>
      </c>
    </row>
    <row r="67" spans="7:11" x14ac:dyDescent="0.35">
      <c r="G67" s="3038" t="s">
        <v>82</v>
      </c>
      <c r="H67" s="3039">
        <v>22.957269218179039</v>
      </c>
      <c r="I67" s="3040">
        <v>13.053809628025171</v>
      </c>
      <c r="J67" s="3041">
        <v>14.10657355137579</v>
      </c>
      <c r="K67" s="3042">
        <v>13.869680468529049</v>
      </c>
    </row>
    <row r="68" spans="7:11" x14ac:dyDescent="0.35">
      <c r="G68" s="3043"/>
    </row>
    <row r="69" spans="7:11" x14ac:dyDescent="0.35">
      <c r="G69" s="3044" t="s">
        <v>83</v>
      </c>
    </row>
    <row r="70" spans="7:11" x14ac:dyDescent="0.35">
      <c r="G70" s="3045" t="s">
        <v>84</v>
      </c>
      <c r="H70" s="3046">
        <v>26.48749382633595</v>
      </c>
      <c r="I70" s="3047">
        <v>15.264149207245501</v>
      </c>
      <c r="J70" s="3048">
        <v>23.750680556457599</v>
      </c>
      <c r="K70" s="3049">
        <v>20.393868417450001</v>
      </c>
    </row>
    <row r="71" spans="7:11" x14ac:dyDescent="0.35">
      <c r="G71" s="3050" t="s">
        <v>85</v>
      </c>
      <c r="H71" s="3051">
        <v>19.652849621508949</v>
      </c>
      <c r="I71" s="3052">
        <v>16.99554047185508</v>
      </c>
      <c r="J71" s="3053">
        <v>14.57270910121523</v>
      </c>
      <c r="K71" s="3054">
        <v>15.757555096344641</v>
      </c>
    </row>
    <row r="72" spans="7:11" x14ac:dyDescent="0.35">
      <c r="G72" s="3055" t="s">
        <v>86</v>
      </c>
      <c r="H72" s="3056">
        <v>24.584244037156768</v>
      </c>
      <c r="I72" s="3057">
        <v>9.4313380722708118</v>
      </c>
      <c r="J72" s="3058">
        <v>18.771618854102059</v>
      </c>
      <c r="K72" s="3059">
        <v>15.490695340557121</v>
      </c>
    </row>
    <row r="73" spans="7:11" x14ac:dyDescent="0.35">
      <c r="G73" s="3060" t="s">
        <v>87</v>
      </c>
      <c r="H73" s="3061">
        <v>18.14223269710638</v>
      </c>
      <c r="I73" s="3062">
        <v>10.5383818288964</v>
      </c>
      <c r="J73" s="3063">
        <v>14.03601947713528</v>
      </c>
      <c r="K73" s="3064">
        <v>12.90454647975818</v>
      </c>
    </row>
    <row r="74" spans="7:11" x14ac:dyDescent="0.35">
      <c r="G74" s="3065"/>
    </row>
    <row r="75" spans="7:11" x14ac:dyDescent="0.35">
      <c r="G75" s="3066" t="s">
        <v>88</v>
      </c>
    </row>
    <row r="76" spans="7:11" x14ac:dyDescent="0.35">
      <c r="G76" s="3067" t="s">
        <v>89</v>
      </c>
      <c r="H76" s="3068">
        <v>20.96238951568867</v>
      </c>
      <c r="I76" s="3069">
        <v>12.67662137843347</v>
      </c>
      <c r="J76" s="3070">
        <v>16.529474972323811</v>
      </c>
      <c r="K76" s="3071">
        <v>15.163802768291189</v>
      </c>
    </row>
  </sheetData>
  <mergeCells count="1">
    <mergeCell ref="H2: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2"/>
  <sheetViews>
    <sheetView workbookViewId="0"/>
  </sheetViews>
  <sheetFormatPr defaultRowHeight="14.5" x14ac:dyDescent="0.35"/>
  <sheetData>
    <row r="1" spans="1:11" x14ac:dyDescent="0.35">
      <c r="A1" s="3142" t="str">
        <f>HYPERLINK("[Chapter 5 Job Design and the Nature of Work.xlsx]Contents!A1", "Return to contents")</f>
        <v>Return to contents</v>
      </c>
      <c r="D1" t="s">
        <v>123</v>
      </c>
    </row>
    <row r="2" spans="1:11" x14ac:dyDescent="0.35">
      <c r="G2" s="3073"/>
      <c r="H2" s="5641" t="s">
        <v>1</v>
      </c>
      <c r="I2" s="5642" t="s">
        <v>1</v>
      </c>
      <c r="J2" s="5643" t="s">
        <v>1</v>
      </c>
      <c r="K2" s="5644" t="s">
        <v>1</v>
      </c>
    </row>
    <row r="3" spans="1:11" x14ac:dyDescent="0.35">
      <c r="G3" s="3074"/>
      <c r="H3" s="3075" t="s">
        <v>2</v>
      </c>
      <c r="I3" s="3076" t="s">
        <v>3</v>
      </c>
      <c r="J3" s="3077" t="s">
        <v>4</v>
      </c>
      <c r="K3" s="3078" t="s">
        <v>31</v>
      </c>
    </row>
    <row r="4" spans="1:11" x14ac:dyDescent="0.35">
      <c r="G4" s="3079" t="s">
        <v>118</v>
      </c>
      <c r="H4" s="3080"/>
      <c r="I4" s="3081"/>
      <c r="J4" s="3082"/>
      <c r="K4" s="3083"/>
    </row>
    <row r="5" spans="1:11" x14ac:dyDescent="0.35">
      <c r="G5" s="3084" t="s">
        <v>7</v>
      </c>
      <c r="H5" s="3085">
        <v>25.613974745181881</v>
      </c>
      <c r="I5" s="3086">
        <v>34.057238945205739</v>
      </c>
      <c r="J5" s="3087">
        <v>28.279330087137961</v>
      </c>
      <c r="K5" s="3088">
        <v>30.433293764087729</v>
      </c>
    </row>
    <row r="6" spans="1:11" x14ac:dyDescent="0.35">
      <c r="G6" s="3089" t="s">
        <v>48</v>
      </c>
      <c r="H6" s="3090">
        <v>74.386025254818122</v>
      </c>
      <c r="I6" s="3091">
        <v>65.942761054794246</v>
      </c>
      <c r="J6" s="3092">
        <v>71.720669912862036</v>
      </c>
      <c r="K6" s="3093">
        <v>69.566706235912278</v>
      </c>
    </row>
    <row r="7" spans="1:11" x14ac:dyDescent="0.35">
      <c r="G7" s="3094"/>
    </row>
    <row r="8" spans="1:11" x14ac:dyDescent="0.35">
      <c r="G8" s="3095" t="s">
        <v>119</v>
      </c>
    </row>
    <row r="9" spans="1:11" x14ac:dyDescent="0.35">
      <c r="G9" s="3096" t="s">
        <v>7</v>
      </c>
      <c r="H9" s="3097">
        <v>7.5888120732808497</v>
      </c>
      <c r="I9" s="3098">
        <v>7.4910778162517886</v>
      </c>
      <c r="J9" s="3099">
        <v>8.2197524877527748</v>
      </c>
      <c r="K9" s="3100">
        <v>7.923285325606189</v>
      </c>
    </row>
    <row r="10" spans="1:11" x14ac:dyDescent="0.35">
      <c r="G10" s="3101" t="s">
        <v>48</v>
      </c>
      <c r="H10" s="3102">
        <v>92.411187926719151</v>
      </c>
      <c r="I10" s="3103">
        <v>92.508922183748197</v>
      </c>
      <c r="J10" s="3104">
        <v>91.780247512247229</v>
      </c>
      <c r="K10" s="3105">
        <v>92.076714674393813</v>
      </c>
    </row>
    <row r="11" spans="1:11" x14ac:dyDescent="0.35">
      <c r="G11" s="3106"/>
    </row>
    <row r="12" spans="1:11" x14ac:dyDescent="0.35">
      <c r="G12" s="3107" t="s">
        <v>120</v>
      </c>
    </row>
    <row r="13" spans="1:11" x14ac:dyDescent="0.35">
      <c r="G13" s="3108" t="s">
        <v>7</v>
      </c>
      <c r="H13" s="3109">
        <v>8.740396991572533</v>
      </c>
      <c r="I13" s="3110">
        <v>12.52710424276566</v>
      </c>
      <c r="J13" s="3111">
        <v>12.59203250176467</v>
      </c>
      <c r="K13" s="3112">
        <v>12.464709747729421</v>
      </c>
    </row>
    <row r="14" spans="1:11" x14ac:dyDescent="0.35">
      <c r="G14" s="3113" t="s">
        <v>48</v>
      </c>
      <c r="H14" s="3114">
        <v>91.259603008427462</v>
      </c>
      <c r="I14" s="3115">
        <v>87.47289575723434</v>
      </c>
      <c r="J14" s="3116">
        <v>87.407967498235337</v>
      </c>
      <c r="K14" s="3117">
        <v>87.535290252270599</v>
      </c>
    </row>
    <row r="15" spans="1:11" x14ac:dyDescent="0.35">
      <c r="G15" s="3118"/>
    </row>
    <row r="16" spans="1:11" x14ac:dyDescent="0.35">
      <c r="G16" s="3119" t="s">
        <v>121</v>
      </c>
    </row>
    <row r="17" spans="7:11" x14ac:dyDescent="0.35">
      <c r="G17" s="3120" t="s">
        <v>7</v>
      </c>
      <c r="H17" s="3121">
        <v>13.03986646133448</v>
      </c>
      <c r="I17" s="3122">
        <v>16.492752878314789</v>
      </c>
      <c r="J17" s="3123">
        <v>15.83125798349676</v>
      </c>
      <c r="K17" s="3124">
        <v>16.011791893583119</v>
      </c>
    </row>
    <row r="18" spans="7:11" x14ac:dyDescent="0.35">
      <c r="G18" s="3125" t="s">
        <v>48</v>
      </c>
      <c r="H18" s="3126">
        <v>86.960133538665517</v>
      </c>
      <c r="I18" s="3127">
        <v>83.507247121685197</v>
      </c>
      <c r="J18" s="3128">
        <v>84.168742016503245</v>
      </c>
      <c r="K18" s="3129">
        <v>83.988208106416877</v>
      </c>
    </row>
    <row r="19" spans="7:11" x14ac:dyDescent="0.35">
      <c r="G19" s="3130"/>
    </row>
    <row r="20" spans="7:11" x14ac:dyDescent="0.35">
      <c r="G20" s="3131" t="s">
        <v>122</v>
      </c>
    </row>
    <row r="21" spans="7:11" x14ac:dyDescent="0.35">
      <c r="G21" s="3132" t="s">
        <v>7</v>
      </c>
      <c r="H21" s="3133">
        <v>20.132954672169308</v>
      </c>
      <c r="I21" s="3134">
        <v>29.851285851317591</v>
      </c>
      <c r="J21" s="3135">
        <v>24.605701504849531</v>
      </c>
      <c r="K21" s="3136">
        <v>26.506549342682689</v>
      </c>
    </row>
    <row r="22" spans="7:11" x14ac:dyDescent="0.35">
      <c r="G22" s="3137" t="s">
        <v>48</v>
      </c>
      <c r="H22" s="3138">
        <v>79.867045327830681</v>
      </c>
      <c r="I22" s="3139">
        <v>70.148714148682416</v>
      </c>
      <c r="J22" s="3140">
        <v>75.39429849515048</v>
      </c>
      <c r="K22" s="3141">
        <v>73.493450657317325</v>
      </c>
    </row>
  </sheetData>
  <mergeCells count="1">
    <mergeCell ref="H2:K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G2:K76"/>
  <sheetViews>
    <sheetView topLeftCell="C1" workbookViewId="0"/>
  </sheetViews>
  <sheetFormatPr defaultRowHeight="14.5" x14ac:dyDescent="0.35"/>
  <sheetData>
    <row r="2" spans="7:11" x14ac:dyDescent="0.35">
      <c r="G2" s="3143"/>
      <c r="H2" s="5645" t="s">
        <v>1</v>
      </c>
      <c r="I2" s="5646" t="s">
        <v>1</v>
      </c>
      <c r="J2" s="5647" t="s">
        <v>1</v>
      </c>
      <c r="K2" s="5648" t="s">
        <v>1</v>
      </c>
    </row>
    <row r="3" spans="7:11" x14ac:dyDescent="0.35">
      <c r="G3" s="3144"/>
      <c r="H3" s="3145" t="s">
        <v>2</v>
      </c>
      <c r="I3" s="3146" t="s">
        <v>3</v>
      </c>
      <c r="J3" s="3147" t="s">
        <v>4</v>
      </c>
      <c r="K3" s="3148" t="s">
        <v>5</v>
      </c>
    </row>
    <row r="4" spans="7:11" x14ac:dyDescent="0.35">
      <c r="G4" s="3149" t="s">
        <v>32</v>
      </c>
      <c r="H4" s="3150"/>
      <c r="I4" s="3151"/>
      <c r="J4" s="3152"/>
      <c r="K4" s="3153"/>
    </row>
    <row r="5" spans="7:11" x14ac:dyDescent="0.35">
      <c r="G5" s="3154" t="s">
        <v>33</v>
      </c>
      <c r="H5" s="3155">
        <v>30.151819688490761</v>
      </c>
      <c r="I5" s="3156">
        <v>40.185392097791627</v>
      </c>
      <c r="J5" s="3157">
        <v>32.680998682719043</v>
      </c>
      <c r="K5" s="3158">
        <v>35.377267267126619</v>
      </c>
    </row>
    <row r="6" spans="7:11" x14ac:dyDescent="0.35">
      <c r="G6" s="3159" t="s">
        <v>34</v>
      </c>
      <c r="H6" s="3160">
        <v>20.7318788260324</v>
      </c>
      <c r="I6" s="3161">
        <v>28.210801455223329</v>
      </c>
      <c r="J6" s="3162">
        <v>23.425896963059049</v>
      </c>
      <c r="K6" s="3163">
        <v>25.280993138075189</v>
      </c>
    </row>
    <row r="7" spans="7:11" x14ac:dyDescent="0.35">
      <c r="G7" s="3164"/>
    </row>
    <row r="8" spans="7:11" x14ac:dyDescent="0.35">
      <c r="G8" s="3165" t="s">
        <v>35</v>
      </c>
    </row>
    <row r="9" spans="7:11" x14ac:dyDescent="0.35">
      <c r="G9" s="3166" t="s">
        <v>36</v>
      </c>
      <c r="H9" s="3167">
        <v>26.089853272305941</v>
      </c>
      <c r="I9" s="3168">
        <v>38.908816148255113</v>
      </c>
      <c r="J9" s="3169">
        <v>31.977142244931962</v>
      </c>
      <c r="K9" s="3170">
        <v>34.250422590164924</v>
      </c>
    </row>
    <row r="10" spans="7:11" x14ac:dyDescent="0.35">
      <c r="G10" s="3171" t="s">
        <v>37</v>
      </c>
      <c r="H10" s="3172">
        <v>29.664853444634488</v>
      </c>
      <c r="I10" s="3173">
        <v>33.696659393032938</v>
      </c>
      <c r="J10" s="3174">
        <v>27.88854574629617</v>
      </c>
      <c r="K10" s="3175">
        <v>30.39030148254718</v>
      </c>
    </row>
    <row r="11" spans="7:11" x14ac:dyDescent="0.35">
      <c r="G11" s="3176" t="s">
        <v>38</v>
      </c>
      <c r="H11" s="3177">
        <v>18.835897420918101</v>
      </c>
      <c r="I11" s="3178">
        <v>26.290410374224908</v>
      </c>
      <c r="J11" s="3179">
        <v>24.110245607976061</v>
      </c>
      <c r="K11" s="3180">
        <v>24.759884091461451</v>
      </c>
    </row>
    <row r="12" spans="7:11" x14ac:dyDescent="0.35">
      <c r="G12" s="3181"/>
    </row>
    <row r="13" spans="7:11" x14ac:dyDescent="0.35">
      <c r="G13" s="3182" t="s">
        <v>39</v>
      </c>
    </row>
    <row r="14" spans="7:11" x14ac:dyDescent="0.35">
      <c r="G14" s="3183" t="s">
        <v>40</v>
      </c>
      <c r="H14" s="3184">
        <v>27.509108208292869</v>
      </c>
      <c r="I14" s="3185">
        <v>43.343382257923643</v>
      </c>
      <c r="J14" s="3186">
        <v>32.980497195606738</v>
      </c>
      <c r="K14" s="3187">
        <v>36.936594898682998</v>
      </c>
    </row>
    <row r="15" spans="7:11" x14ac:dyDescent="0.35">
      <c r="G15" s="3188" t="s">
        <v>41</v>
      </c>
      <c r="H15" s="3189">
        <v>25.015629611157419</v>
      </c>
      <c r="I15" s="3190">
        <v>36.274445980350997</v>
      </c>
      <c r="J15" s="3191">
        <v>25.485906983926832</v>
      </c>
      <c r="K15" s="3192">
        <v>29.71560189524817</v>
      </c>
    </row>
    <row r="16" spans="7:11" x14ac:dyDescent="0.35">
      <c r="G16" s="3193" t="s">
        <v>42</v>
      </c>
      <c r="H16" s="3194">
        <v>21.657062696035641</v>
      </c>
      <c r="I16" s="3195">
        <v>27.056187092364691</v>
      </c>
      <c r="J16" s="3196">
        <v>28.55867976478433</v>
      </c>
      <c r="K16" s="3197">
        <v>27.778338620849141</v>
      </c>
    </row>
    <row r="17" spans="7:11" x14ac:dyDescent="0.35">
      <c r="G17" s="3198" t="s">
        <v>43</v>
      </c>
      <c r="H17" s="3199">
        <v>35.283536473272989</v>
      </c>
      <c r="I17" s="3200">
        <v>34.77242249204793</v>
      </c>
      <c r="J17" s="3201">
        <v>30.612872651401201</v>
      </c>
      <c r="K17" s="3202">
        <v>31.98401887924328</v>
      </c>
    </row>
    <row r="18" spans="7:11" x14ac:dyDescent="0.35">
      <c r="G18" s="3203"/>
    </row>
    <row r="19" spans="7:11" x14ac:dyDescent="0.35">
      <c r="G19" s="3204" t="s">
        <v>44</v>
      </c>
    </row>
    <row r="20" spans="7:11" x14ac:dyDescent="0.35">
      <c r="G20" s="3205" t="s">
        <v>45</v>
      </c>
      <c r="H20" s="3206">
        <v>30.478544420330991</v>
      </c>
      <c r="I20" s="3207">
        <v>31.764907695954442</v>
      </c>
      <c r="J20" s="3208">
        <v>31.80216018931268</v>
      </c>
      <c r="K20" s="3209">
        <v>31.756473476805841</v>
      </c>
    </row>
    <row r="21" spans="7:11" x14ac:dyDescent="0.35">
      <c r="G21" s="3210" t="s">
        <v>46</v>
      </c>
      <c r="H21" s="3211">
        <v>24.644044370317079</v>
      </c>
      <c r="I21" s="3212">
        <v>34.448720271116073</v>
      </c>
      <c r="J21" s="3213">
        <v>27.441735012500811</v>
      </c>
      <c r="K21" s="3214">
        <v>30.15532293574244</v>
      </c>
    </row>
    <row r="22" spans="7:11" x14ac:dyDescent="0.35">
      <c r="G22" s="3215"/>
    </row>
    <row r="23" spans="7:11" x14ac:dyDescent="0.35">
      <c r="G23" s="3216" t="s">
        <v>47</v>
      </c>
    </row>
    <row r="24" spans="7:11" x14ac:dyDescent="0.35">
      <c r="G24" s="3217" t="s">
        <v>48</v>
      </c>
      <c r="H24" s="3218">
        <v>27.913635363485572</v>
      </c>
      <c r="I24" s="3219">
        <v>35.593706768157332</v>
      </c>
      <c r="J24" s="3220">
        <v>30.592032305946031</v>
      </c>
      <c r="K24" s="3221">
        <v>32.292328342087202</v>
      </c>
    </row>
    <row r="25" spans="7:11" x14ac:dyDescent="0.35">
      <c r="G25" s="3222" t="s">
        <v>7</v>
      </c>
      <c r="H25" s="3223">
        <v>25.002718760988081</v>
      </c>
      <c r="I25" s="3224">
        <v>32.456826433793474</v>
      </c>
      <c r="J25" s="3225">
        <v>24.92614304839822</v>
      </c>
      <c r="K25" s="3226">
        <v>28.14069445997146</v>
      </c>
    </row>
    <row r="26" spans="7:11" x14ac:dyDescent="0.35">
      <c r="G26" s="3227"/>
    </row>
    <row r="27" spans="7:11" x14ac:dyDescent="0.35">
      <c r="G27" s="3228" t="s">
        <v>49</v>
      </c>
    </row>
    <row r="28" spans="7:11" x14ac:dyDescent="0.35">
      <c r="G28" s="3229" t="s">
        <v>50</v>
      </c>
      <c r="H28" s="3230">
        <v>29.833078057524869</v>
      </c>
      <c r="I28" s="3231">
        <v>39.673133800158709</v>
      </c>
      <c r="J28" s="3232">
        <v>30.302666436887531</v>
      </c>
      <c r="K28" s="3233">
        <v>33.935410948945027</v>
      </c>
    </row>
    <row r="29" spans="7:11" x14ac:dyDescent="0.35">
      <c r="G29" s="3234" t="s">
        <v>51</v>
      </c>
      <c r="H29" s="3235">
        <v>21.01433690428555</v>
      </c>
      <c r="I29" s="3236">
        <v>24.182000997596749</v>
      </c>
      <c r="J29" s="3237">
        <v>23.631385422920228</v>
      </c>
      <c r="K29" s="3238">
        <v>23.743835985481141</v>
      </c>
    </row>
    <row r="30" spans="7:11" x14ac:dyDescent="0.35">
      <c r="G30" s="3239"/>
    </row>
    <row r="31" spans="7:11" x14ac:dyDescent="0.35">
      <c r="G31" s="3240" t="s">
        <v>52</v>
      </c>
    </row>
    <row r="32" spans="7:11" x14ac:dyDescent="0.35">
      <c r="G32" s="3241" t="s">
        <v>53</v>
      </c>
      <c r="H32" s="3242">
        <v>29.10676578173036</v>
      </c>
      <c r="I32" s="3243">
        <v>40.559749197655329</v>
      </c>
      <c r="J32" s="3244">
        <v>32.267341088020423</v>
      </c>
      <c r="K32" s="3245">
        <v>35.288145615896312</v>
      </c>
    </row>
    <row r="33" spans="7:11" x14ac:dyDescent="0.35">
      <c r="G33" s="3246" t="s">
        <v>54</v>
      </c>
      <c r="H33" s="3247">
        <v>12.779040829966499</v>
      </c>
      <c r="I33" s="3248">
        <v>14.044345738129699</v>
      </c>
      <c r="J33" s="3249">
        <v>13.35584685475798</v>
      </c>
      <c r="K33" s="3250">
        <v>13.631571625673301</v>
      </c>
    </row>
    <row r="34" spans="7:11" x14ac:dyDescent="0.35">
      <c r="G34" s="3251"/>
    </row>
    <row r="35" spans="7:11" x14ac:dyDescent="0.35">
      <c r="G35" s="3252" t="s">
        <v>55</v>
      </c>
    </row>
    <row r="36" spans="7:11" x14ac:dyDescent="0.35">
      <c r="G36" s="3253" t="s">
        <v>56</v>
      </c>
      <c r="H36" s="3254">
        <v>31.740557284419889</v>
      </c>
      <c r="I36" s="3255">
        <v>46.028804758493138</v>
      </c>
      <c r="J36" s="3256">
        <v>35.202952758013538</v>
      </c>
      <c r="K36" s="3257">
        <v>38.402402751932463</v>
      </c>
    </row>
    <row r="37" spans="7:11" x14ac:dyDescent="0.35">
      <c r="G37" s="3258" t="s">
        <v>57</v>
      </c>
      <c r="H37" s="3259">
        <v>31.485369780330402</v>
      </c>
      <c r="I37" s="3260">
        <v>33.882570714291553</v>
      </c>
      <c r="J37" s="3261">
        <v>28.674234576235921</v>
      </c>
      <c r="K37" s="3262">
        <v>30.985041770783241</v>
      </c>
    </row>
    <row r="38" spans="7:11" x14ac:dyDescent="0.35">
      <c r="G38" s="3263" t="s">
        <v>58</v>
      </c>
      <c r="H38" s="3264">
        <v>12.212309225235501</v>
      </c>
      <c r="I38" s="3265">
        <v>24.854214855254519</v>
      </c>
      <c r="J38" s="3266">
        <v>19.536426211674002</v>
      </c>
      <c r="K38" s="3267">
        <v>21.407559574626529</v>
      </c>
    </row>
    <row r="39" spans="7:11" x14ac:dyDescent="0.35">
      <c r="G39" s="3268"/>
    </row>
    <row r="40" spans="7:11" x14ac:dyDescent="0.35">
      <c r="G40" s="3269" t="s">
        <v>59</v>
      </c>
    </row>
    <row r="41" spans="7:11" x14ac:dyDescent="0.35">
      <c r="G41" s="3270" t="s">
        <v>60</v>
      </c>
      <c r="H41" s="3271">
        <v>19.332709855718651</v>
      </c>
      <c r="I41" s="3272">
        <v>24.969466533642748</v>
      </c>
      <c r="J41" s="3273">
        <v>21.959025035339639</v>
      </c>
      <c r="K41" s="3274">
        <v>23.128915362248101</v>
      </c>
    </row>
    <row r="42" spans="7:11" x14ac:dyDescent="0.35">
      <c r="G42" s="3275" t="s">
        <v>61</v>
      </c>
      <c r="H42" s="3276">
        <v>22.219697550578879</v>
      </c>
      <c r="I42" s="3277">
        <v>35.851057784696827</v>
      </c>
      <c r="J42" s="3278">
        <v>22.078272874682369</v>
      </c>
      <c r="K42" s="3279">
        <v>26.82537362015907</v>
      </c>
    </row>
    <row r="43" spans="7:11" x14ac:dyDescent="0.35">
      <c r="G43" s="3280" t="s">
        <v>62</v>
      </c>
      <c r="H43" s="3281">
        <v>33.794149618058867</v>
      </c>
      <c r="I43" s="3282">
        <v>41.357229089258531</v>
      </c>
      <c r="J43" s="3283">
        <v>39.695315241651869</v>
      </c>
      <c r="K43" s="3284">
        <v>40.188146222650182</v>
      </c>
    </row>
    <row r="44" spans="7:11" x14ac:dyDescent="0.35">
      <c r="G44" s="3285"/>
    </row>
    <row r="45" spans="7:11" x14ac:dyDescent="0.35">
      <c r="G45" s="3286" t="s">
        <v>63</v>
      </c>
    </row>
    <row r="46" spans="7:11" x14ac:dyDescent="0.35">
      <c r="G46" s="3287" t="s">
        <v>64</v>
      </c>
      <c r="H46" s="3288">
        <v>39.778611229972313</v>
      </c>
      <c r="I46" s="3289">
        <v>38.028007179000383</v>
      </c>
      <c r="J46" s="3290">
        <v>33.871279296260973</v>
      </c>
      <c r="K46" s="3291">
        <v>35.060100878634671</v>
      </c>
    </row>
    <row r="47" spans="7:11" x14ac:dyDescent="0.35">
      <c r="G47" s="3292" t="s">
        <v>65</v>
      </c>
      <c r="H47" s="3293">
        <v>14.307951953480419</v>
      </c>
      <c r="I47" s="3294">
        <v>32.099138391869467</v>
      </c>
      <c r="J47" s="3295">
        <v>16.22539185306934</v>
      </c>
      <c r="K47" s="3296">
        <v>22.79322087035337</v>
      </c>
    </row>
    <row r="48" spans="7:11" x14ac:dyDescent="0.35">
      <c r="G48" s="3297" t="s">
        <v>66</v>
      </c>
      <c r="H48" s="3298">
        <v>40.194538583951278</v>
      </c>
      <c r="I48" s="3299">
        <v>50.500711611583561</v>
      </c>
      <c r="J48" s="3300">
        <v>49.36502395394799</v>
      </c>
      <c r="K48" s="3301">
        <v>49.627116794632691</v>
      </c>
    </row>
    <row r="49" spans="7:11" x14ac:dyDescent="0.35">
      <c r="G49" s="3302" t="s">
        <v>67</v>
      </c>
      <c r="H49" s="3303">
        <v>24.342641070256821</v>
      </c>
      <c r="I49" s="3304">
        <v>29.791572830247919</v>
      </c>
      <c r="J49" s="3305">
        <v>25.00819190101824</v>
      </c>
      <c r="K49" s="3306">
        <v>27.025074172602071</v>
      </c>
    </row>
    <row r="50" spans="7:11" x14ac:dyDescent="0.35">
      <c r="G50" s="3307" t="s">
        <v>68</v>
      </c>
      <c r="H50" s="3308">
        <v>17.59773069012402</v>
      </c>
      <c r="I50" s="3309">
        <v>25.220390085314531</v>
      </c>
      <c r="J50" s="3310">
        <v>21.546839411549399</v>
      </c>
      <c r="K50" s="3311">
        <v>22.903164924985219</v>
      </c>
    </row>
    <row r="51" spans="7:11" x14ac:dyDescent="0.35">
      <c r="G51" s="3312"/>
    </row>
    <row r="52" spans="7:11" x14ac:dyDescent="0.35">
      <c r="G52" s="3313" t="s">
        <v>69</v>
      </c>
    </row>
    <row r="53" spans="7:11" x14ac:dyDescent="0.35">
      <c r="G53" s="3314" t="s">
        <v>70</v>
      </c>
      <c r="H53" s="3315">
        <v>31.521349026685179</v>
      </c>
      <c r="I53" s="3316">
        <v>43.334079316278213</v>
      </c>
      <c r="J53" s="3317">
        <v>38.459523336238327</v>
      </c>
      <c r="K53" s="3318">
        <v>40.28458835536928</v>
      </c>
    </row>
    <row r="54" spans="7:11" x14ac:dyDescent="0.35">
      <c r="G54" s="3319" t="s">
        <v>71</v>
      </c>
      <c r="H54" s="3320">
        <v>21.023768364692479</v>
      </c>
      <c r="I54" s="3321">
        <v>26.775125387895368</v>
      </c>
      <c r="J54" s="3322">
        <v>16.524063512723998</v>
      </c>
      <c r="K54" s="3323">
        <v>20.508577991717029</v>
      </c>
    </row>
    <row r="55" spans="7:11" x14ac:dyDescent="0.35">
      <c r="G55" s="3324" t="s">
        <v>72</v>
      </c>
      <c r="H55" s="3325">
        <v>18.759505736387769</v>
      </c>
      <c r="I55" s="3326">
        <v>12.386062356994961</v>
      </c>
      <c r="J55" s="3327">
        <v>16.257543449208718</v>
      </c>
      <c r="K55" s="3328">
        <v>15.01945185135628</v>
      </c>
    </row>
    <row r="56" spans="7:11" x14ac:dyDescent="0.35">
      <c r="G56" s="3329"/>
    </row>
    <row r="57" spans="7:11" x14ac:dyDescent="0.35">
      <c r="G57" s="3330" t="s">
        <v>73</v>
      </c>
    </row>
    <row r="58" spans="7:11" x14ac:dyDescent="0.35">
      <c r="G58" s="3331" t="s">
        <v>74</v>
      </c>
      <c r="H58" s="3332">
        <v>17.90804935553864</v>
      </c>
      <c r="I58" s="3333">
        <v>25.288422634714649</v>
      </c>
      <c r="J58" s="3334">
        <v>19.001285863708571</v>
      </c>
      <c r="K58" s="3335">
        <v>21.426295330317721</v>
      </c>
    </row>
    <row r="59" spans="7:11" x14ac:dyDescent="0.35">
      <c r="G59" s="3336" t="s">
        <v>75</v>
      </c>
      <c r="H59" s="3337">
        <v>19.622100068877049</v>
      </c>
      <c r="I59" s="3338">
        <v>26.194873392388981</v>
      </c>
      <c r="J59" s="3339">
        <v>24.019127507222059</v>
      </c>
      <c r="K59" s="3340">
        <v>24.572946147903561</v>
      </c>
    </row>
    <row r="60" spans="7:11" x14ac:dyDescent="0.35">
      <c r="G60" s="3341" t="s">
        <v>76</v>
      </c>
      <c r="H60" s="3342">
        <v>32.374526976353607</v>
      </c>
      <c r="I60" s="3343">
        <v>40.70361721113921</v>
      </c>
      <c r="J60" s="3344">
        <v>34.231709829154219</v>
      </c>
      <c r="K60" s="3345">
        <v>36.832495057677143</v>
      </c>
    </row>
    <row r="61" spans="7:11" x14ac:dyDescent="0.35">
      <c r="G61" s="3346"/>
    </row>
    <row r="62" spans="7:11" x14ac:dyDescent="0.35">
      <c r="G62" s="3347" t="s">
        <v>77</v>
      </c>
    </row>
    <row r="63" spans="7:11" x14ac:dyDescent="0.35">
      <c r="G63" s="3348" t="s">
        <v>78</v>
      </c>
      <c r="H63" s="3349">
        <v>19.846707350720269</v>
      </c>
      <c r="I63" s="3350">
        <v>21.975007512737509</v>
      </c>
      <c r="J63" s="3351">
        <v>22.359384711341072</v>
      </c>
      <c r="K63" s="3352">
        <v>22.203492016898789</v>
      </c>
    </row>
    <row r="64" spans="7:11" x14ac:dyDescent="0.35">
      <c r="G64" s="3353" t="s">
        <v>79</v>
      </c>
      <c r="H64" s="3354">
        <v>19.287538859770599</v>
      </c>
      <c r="I64" s="3355">
        <v>39.704748148082913</v>
      </c>
      <c r="J64" s="3356">
        <v>30.31891807713173</v>
      </c>
      <c r="K64" s="3357">
        <v>34.13015175917311</v>
      </c>
    </row>
    <row r="65" spans="7:11" x14ac:dyDescent="0.35">
      <c r="G65" s="3358" t="s">
        <v>80</v>
      </c>
      <c r="H65" s="3359">
        <v>28.57901019773324</v>
      </c>
      <c r="I65" s="3360">
        <v>30.222106052769149</v>
      </c>
      <c r="J65" s="3361">
        <v>31.925104862574209</v>
      </c>
      <c r="K65" s="3362">
        <v>31.08486851618191</v>
      </c>
    </row>
    <row r="66" spans="7:11" x14ac:dyDescent="0.35">
      <c r="G66" s="3363" t="s">
        <v>81</v>
      </c>
      <c r="H66" s="3364">
        <v>28.807461948672021</v>
      </c>
      <c r="I66" s="3365">
        <v>41.085533028319261</v>
      </c>
      <c r="J66" s="3366">
        <v>33.581088803960853</v>
      </c>
      <c r="K66" s="3367">
        <v>36.311844895359599</v>
      </c>
    </row>
    <row r="67" spans="7:11" x14ac:dyDescent="0.35">
      <c r="G67" s="3368" t="s">
        <v>82</v>
      </c>
      <c r="H67" s="3369">
        <v>32.821816464896827</v>
      </c>
      <c r="I67" s="3370">
        <v>31.168285630638749</v>
      </c>
      <c r="J67" s="3371">
        <v>23.66341873855691</v>
      </c>
      <c r="K67" s="3372">
        <v>27.199222187333799</v>
      </c>
    </row>
    <row r="68" spans="7:11" x14ac:dyDescent="0.35">
      <c r="G68" s="3373"/>
    </row>
    <row r="69" spans="7:11" x14ac:dyDescent="0.35">
      <c r="G69" s="3374" t="s">
        <v>83</v>
      </c>
    </row>
    <row r="70" spans="7:11" x14ac:dyDescent="0.35">
      <c r="G70" s="3375" t="s">
        <v>84</v>
      </c>
      <c r="H70" s="3376">
        <v>37.292216036248831</v>
      </c>
      <c r="I70" s="3377">
        <v>40.170863265978852</v>
      </c>
      <c r="J70" s="3378">
        <v>46.777513123294732</v>
      </c>
      <c r="K70" s="3379">
        <v>43.87495400650657</v>
      </c>
    </row>
    <row r="71" spans="7:11" x14ac:dyDescent="0.35">
      <c r="G71" s="3380" t="s">
        <v>85</v>
      </c>
      <c r="H71" s="3381">
        <v>32.006595882441651</v>
      </c>
      <c r="I71" s="3382">
        <v>45.475778128588942</v>
      </c>
      <c r="J71" s="3383">
        <v>42.832002998623352</v>
      </c>
      <c r="K71" s="3384">
        <v>43.739913699915292</v>
      </c>
    </row>
    <row r="72" spans="7:11" x14ac:dyDescent="0.35">
      <c r="G72" s="3385" t="s">
        <v>86</v>
      </c>
      <c r="H72" s="3386">
        <v>20.395973929537998</v>
      </c>
      <c r="I72" s="3387">
        <v>35.590376662642797</v>
      </c>
      <c r="J72" s="3388">
        <v>15.975150466622679</v>
      </c>
      <c r="K72" s="3389">
        <v>23.304385714105521</v>
      </c>
    </row>
    <row r="73" spans="7:11" x14ac:dyDescent="0.35">
      <c r="G73" s="3390" t="s">
        <v>87</v>
      </c>
      <c r="H73" s="3391">
        <v>21.96630556002853</v>
      </c>
      <c r="I73" s="3392">
        <v>22.86639919539067</v>
      </c>
      <c r="J73" s="3393">
        <v>22.072085694350129</v>
      </c>
      <c r="K73" s="3394">
        <v>22.35293120492064</v>
      </c>
    </row>
    <row r="74" spans="7:11" x14ac:dyDescent="0.35">
      <c r="G74" s="3395"/>
    </row>
    <row r="75" spans="7:11" x14ac:dyDescent="0.35">
      <c r="G75" s="3396" t="s">
        <v>88</v>
      </c>
    </row>
    <row r="76" spans="7:11" x14ac:dyDescent="0.35">
      <c r="G76" s="3397" t="s">
        <v>89</v>
      </c>
      <c r="H76" s="3398">
        <v>25.613974745181881</v>
      </c>
      <c r="I76" s="3399">
        <v>34.057238945205739</v>
      </c>
      <c r="J76" s="3400">
        <v>28.279330087137961</v>
      </c>
      <c r="K76" s="3401">
        <v>30.433293764087729</v>
      </c>
    </row>
  </sheetData>
  <mergeCells count="1">
    <mergeCell ref="H2:K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6"/>
  <sheetViews>
    <sheetView workbookViewId="0"/>
  </sheetViews>
  <sheetFormatPr defaultRowHeight="14.5" x14ac:dyDescent="0.35"/>
  <sheetData>
    <row r="1" spans="1:11" x14ac:dyDescent="0.35">
      <c r="A1" s="4438" t="str">
        <f>HYPERLINK("[Chapter 5 Job Design and the Nature of Work.xlsx]Contents!A1", "Return to contents")</f>
        <v>Return to contents</v>
      </c>
      <c r="D1" t="s">
        <v>119</v>
      </c>
    </row>
    <row r="2" spans="1:11" x14ac:dyDescent="0.35">
      <c r="G2" s="3402"/>
      <c r="H2" s="5649" t="s">
        <v>1</v>
      </c>
      <c r="I2" s="5650" t="s">
        <v>1</v>
      </c>
      <c r="J2" s="5651" t="s">
        <v>1</v>
      </c>
      <c r="K2" s="5652" t="s">
        <v>1</v>
      </c>
    </row>
    <row r="3" spans="1:11" x14ac:dyDescent="0.35">
      <c r="G3" s="3403"/>
      <c r="H3" s="3404" t="s">
        <v>2</v>
      </c>
      <c r="I3" s="3405" t="s">
        <v>3</v>
      </c>
      <c r="J3" s="3406" t="s">
        <v>4</v>
      </c>
      <c r="K3" s="3407" t="s">
        <v>31</v>
      </c>
    </row>
    <row r="4" spans="1:11" x14ac:dyDescent="0.35">
      <c r="G4" s="3408" t="s">
        <v>32</v>
      </c>
      <c r="H4" s="3409"/>
      <c r="I4" s="3410"/>
      <c r="J4" s="3411"/>
      <c r="K4" s="3412"/>
    </row>
    <row r="5" spans="1:11" x14ac:dyDescent="0.35">
      <c r="G5" s="3413" t="s">
        <v>33</v>
      </c>
      <c r="H5" s="3414">
        <v>8.1609932500483282</v>
      </c>
      <c r="I5" s="3415">
        <v>10.600906458174469</v>
      </c>
      <c r="J5" s="3416">
        <v>9.9087899340205592</v>
      </c>
      <c r="K5" s="3417">
        <v>10.116529837802901</v>
      </c>
    </row>
    <row r="6" spans="1:11" x14ac:dyDescent="0.35">
      <c r="G6" s="3418" t="s">
        <v>34</v>
      </c>
      <c r="H6" s="3419">
        <v>6.9718985838624956</v>
      </c>
      <c r="I6" s="3420">
        <v>4.4942511716939242</v>
      </c>
      <c r="J6" s="3421">
        <v>6.3573609624672294</v>
      </c>
      <c r="K6" s="3422">
        <v>5.628257873461104</v>
      </c>
    </row>
    <row r="7" spans="1:11" x14ac:dyDescent="0.35">
      <c r="G7" s="3423"/>
    </row>
    <row r="8" spans="1:11" x14ac:dyDescent="0.35">
      <c r="G8" s="3424" t="s">
        <v>35</v>
      </c>
    </row>
    <row r="9" spans="1:11" x14ac:dyDescent="0.35">
      <c r="G9" s="3425" t="s">
        <v>36</v>
      </c>
      <c r="H9" s="3426">
        <v>7.7368453544700193</v>
      </c>
      <c r="I9" s="3427">
        <v>9.4629097317460076</v>
      </c>
      <c r="J9" s="3428">
        <v>8.1619609484067031</v>
      </c>
      <c r="K9" s="3429">
        <v>8.602054483720277</v>
      </c>
    </row>
    <row r="10" spans="1:11" x14ac:dyDescent="0.35">
      <c r="G10" s="3430" t="s">
        <v>37</v>
      </c>
      <c r="H10" s="3431">
        <v>6.7939443351483204</v>
      </c>
      <c r="I10" s="3432">
        <v>7.1435397609069833</v>
      </c>
      <c r="J10" s="3433">
        <v>9.1902464055198205</v>
      </c>
      <c r="K10" s="3434">
        <v>8.2620302447382912</v>
      </c>
    </row>
    <row r="11" spans="1:11" x14ac:dyDescent="0.35">
      <c r="G11" s="3435" t="s">
        <v>38</v>
      </c>
      <c r="H11" s="3436">
        <v>8.6083408505896486</v>
      </c>
      <c r="I11" s="3437">
        <v>2.2350794031066878</v>
      </c>
      <c r="J11" s="3438">
        <v>6.9623779729705291</v>
      </c>
      <c r="K11" s="3439">
        <v>5.2960315729783023</v>
      </c>
    </row>
    <row r="12" spans="1:11" x14ac:dyDescent="0.35">
      <c r="G12" s="3440"/>
    </row>
    <row r="13" spans="1:11" x14ac:dyDescent="0.35">
      <c r="G13" s="3441" t="s">
        <v>39</v>
      </c>
    </row>
    <row r="14" spans="1:11" x14ac:dyDescent="0.35">
      <c r="G14" s="3442" t="s">
        <v>40</v>
      </c>
      <c r="H14" s="3443">
        <v>8.5019605151195972</v>
      </c>
      <c r="I14" s="3444">
        <v>7.6747260593507676</v>
      </c>
      <c r="J14" s="3445">
        <v>8.0301590724487788</v>
      </c>
      <c r="K14" s="3446">
        <v>7.9034218506449996</v>
      </c>
    </row>
    <row r="15" spans="1:11" x14ac:dyDescent="0.35">
      <c r="G15" s="3447" t="s">
        <v>41</v>
      </c>
      <c r="H15" s="3448">
        <v>6.9219600240706942</v>
      </c>
      <c r="I15" s="3449">
        <v>10.806506200664741</v>
      </c>
      <c r="J15" s="3450">
        <v>10.435329420782271</v>
      </c>
      <c r="K15" s="3451">
        <v>10.4870825644786</v>
      </c>
    </row>
    <row r="16" spans="1:11" x14ac:dyDescent="0.35">
      <c r="G16" s="3452" t="s">
        <v>42</v>
      </c>
      <c r="H16" s="3453">
        <v>7.9930821559551211</v>
      </c>
      <c r="I16" s="3454">
        <v>3.0971576084922612</v>
      </c>
      <c r="J16" s="3455">
        <v>7.1444606913542961</v>
      </c>
      <c r="K16" s="3456">
        <v>5.5403446056981451</v>
      </c>
    </row>
    <row r="17" spans="7:11" x14ac:dyDescent="0.35">
      <c r="G17" s="3457" t="s">
        <v>43</v>
      </c>
      <c r="H17" s="3458">
        <v>7.5053650095725732</v>
      </c>
      <c r="I17" s="3459">
        <v>8.2331678163173656</v>
      </c>
      <c r="J17" s="3460">
        <v>4.8654154982165823</v>
      </c>
      <c r="K17" s="3461">
        <v>5.9159464182370476</v>
      </c>
    </row>
    <row r="18" spans="7:11" x14ac:dyDescent="0.35">
      <c r="G18" s="3462"/>
    </row>
    <row r="19" spans="7:11" x14ac:dyDescent="0.35">
      <c r="G19" s="3463" t="s">
        <v>44</v>
      </c>
    </row>
    <row r="20" spans="7:11" x14ac:dyDescent="0.35">
      <c r="G20" s="3464" t="s">
        <v>45</v>
      </c>
      <c r="H20" s="3465">
        <v>11.691102024274331</v>
      </c>
      <c r="I20" s="3466">
        <v>4.1387489874268004</v>
      </c>
      <c r="J20" s="3467">
        <v>3.9655294109886592</v>
      </c>
      <c r="K20" s="3468">
        <v>4.2178864944918182</v>
      </c>
    </row>
    <row r="21" spans="7:11" x14ac:dyDescent="0.35">
      <c r="G21" s="3469" t="s">
        <v>46</v>
      </c>
      <c r="H21" s="3470">
        <v>6.7719633426609418</v>
      </c>
      <c r="I21" s="3471">
        <v>8.0670339890193414</v>
      </c>
      <c r="J21" s="3472">
        <v>9.2312450071636949</v>
      </c>
      <c r="K21" s="3473">
        <v>8.7035396901821169</v>
      </c>
    </row>
    <row r="22" spans="7:11" x14ac:dyDescent="0.35">
      <c r="G22" s="3474"/>
    </row>
    <row r="23" spans="7:11" x14ac:dyDescent="0.35">
      <c r="G23" s="3475" t="s">
        <v>47</v>
      </c>
    </row>
    <row r="24" spans="7:11" x14ac:dyDescent="0.35">
      <c r="G24" s="3476" t="s">
        <v>48</v>
      </c>
      <c r="H24" s="3477">
        <v>7.8487502256482182</v>
      </c>
      <c r="I24" s="3478">
        <v>4.6454130166538654</v>
      </c>
      <c r="J24" s="3479">
        <v>9.2623437227674721</v>
      </c>
      <c r="K24" s="3480">
        <v>7.63716182818359</v>
      </c>
    </row>
    <row r="25" spans="7:11" x14ac:dyDescent="0.35">
      <c r="G25" s="3481" t="s">
        <v>7</v>
      </c>
      <c r="H25" s="3482">
        <v>7.5806471183232329</v>
      </c>
      <c r="I25" s="3483">
        <v>10.59970984950098</v>
      </c>
      <c r="J25" s="3484">
        <v>6.5920176303999902</v>
      </c>
      <c r="K25" s="3485">
        <v>8.3321256450700822</v>
      </c>
    </row>
    <row r="26" spans="7:11" x14ac:dyDescent="0.35">
      <c r="G26" s="3486"/>
    </row>
    <row r="27" spans="7:11" x14ac:dyDescent="0.35">
      <c r="G27" s="3487" t="s">
        <v>49</v>
      </c>
    </row>
    <row r="28" spans="7:11" x14ac:dyDescent="0.35">
      <c r="G28" s="3488" t="s">
        <v>50</v>
      </c>
      <c r="H28" s="3489">
        <v>8.3134083769279137</v>
      </c>
      <c r="I28" s="3490">
        <v>10.451076286716759</v>
      </c>
      <c r="J28" s="3491">
        <v>9.7251227271089515</v>
      </c>
      <c r="K28" s="3492">
        <v>9.974272098114632</v>
      </c>
    </row>
    <row r="29" spans="7:11" x14ac:dyDescent="0.35">
      <c r="G29" s="3493" t="s">
        <v>51</v>
      </c>
      <c r="H29" s="3494">
        <v>7.323381348431429</v>
      </c>
      <c r="I29" s="3495">
        <v>2.2982467937400801</v>
      </c>
      <c r="J29" s="3496">
        <v>6.0808478451143166</v>
      </c>
      <c r="K29" s="3497">
        <v>4.7134853398629826</v>
      </c>
    </row>
    <row r="30" spans="7:11" x14ac:dyDescent="0.35">
      <c r="G30" s="3498"/>
    </row>
    <row r="31" spans="7:11" x14ac:dyDescent="0.35">
      <c r="G31" s="3499" t="s">
        <v>52</v>
      </c>
    </row>
    <row r="32" spans="7:11" x14ac:dyDescent="0.35">
      <c r="G32" s="3500" t="s">
        <v>53</v>
      </c>
      <c r="H32" s="3501">
        <v>8.8495752283407114</v>
      </c>
      <c r="I32" s="3502">
        <v>9.6128498403325811</v>
      </c>
      <c r="J32" s="3503">
        <v>9.3450278455844238</v>
      </c>
      <c r="K32" s="3504">
        <v>9.4315332268376668</v>
      </c>
    </row>
    <row r="33" spans="7:11" x14ac:dyDescent="0.35">
      <c r="G33" s="3505" t="s">
        <v>54</v>
      </c>
      <c r="H33" s="3506">
        <v>2.9493183394764548</v>
      </c>
      <c r="I33" s="3507">
        <v>1.005125869582542</v>
      </c>
      <c r="J33" s="3508">
        <v>4.0091943472057912</v>
      </c>
      <c r="K33" s="3509">
        <v>2.7154677764200672</v>
      </c>
    </row>
    <row r="34" spans="7:11" x14ac:dyDescent="0.35">
      <c r="G34" s="3510"/>
    </row>
    <row r="35" spans="7:11" x14ac:dyDescent="0.35">
      <c r="G35" s="3511" t="s">
        <v>55</v>
      </c>
    </row>
    <row r="36" spans="7:11" x14ac:dyDescent="0.35">
      <c r="G36" s="3512" t="s">
        <v>56</v>
      </c>
      <c r="H36" s="3513">
        <v>10.029455126694661</v>
      </c>
      <c r="I36" s="3514">
        <v>11.39004074594418</v>
      </c>
      <c r="J36" s="3515">
        <v>8.9085662844961018</v>
      </c>
      <c r="K36" s="3516">
        <v>9.6880208811870752</v>
      </c>
    </row>
    <row r="37" spans="7:11" x14ac:dyDescent="0.35">
      <c r="G37" s="3517" t="s">
        <v>57</v>
      </c>
      <c r="H37" s="3518">
        <v>9.9563974200917844</v>
      </c>
      <c r="I37" s="3519">
        <v>6.2855877493423558</v>
      </c>
      <c r="J37" s="3520">
        <v>10.43601998475159</v>
      </c>
      <c r="K37" s="3521">
        <v>8.6403707129003369</v>
      </c>
    </row>
    <row r="38" spans="7:11" x14ac:dyDescent="0.35">
      <c r="G38" s="3522" t="s">
        <v>58</v>
      </c>
      <c r="H38" s="3523">
        <v>2.1970876849831371</v>
      </c>
      <c r="I38" s="3524">
        <v>6.6476618524059807</v>
      </c>
      <c r="J38" s="3525">
        <v>3.9367903910479538</v>
      </c>
      <c r="K38" s="3526">
        <v>4.9380958425044668</v>
      </c>
    </row>
    <row r="39" spans="7:11" x14ac:dyDescent="0.35">
      <c r="G39" s="3527"/>
    </row>
    <row r="40" spans="7:11" x14ac:dyDescent="0.35">
      <c r="G40" s="3528" t="s">
        <v>59</v>
      </c>
    </row>
    <row r="41" spans="7:11" x14ac:dyDescent="0.35">
      <c r="G41" s="3529" t="s">
        <v>60</v>
      </c>
      <c r="H41" s="3530">
        <v>3.6818060898539109</v>
      </c>
      <c r="I41" s="3531">
        <v>5.5474966593090373</v>
      </c>
      <c r="J41" s="3532">
        <v>4.1926758786172806</v>
      </c>
      <c r="K41" s="3533">
        <v>4.7376573208755071</v>
      </c>
    </row>
    <row r="42" spans="7:11" x14ac:dyDescent="0.35">
      <c r="G42" s="3534" t="s">
        <v>61</v>
      </c>
      <c r="H42" s="3535">
        <v>7.531982574693</v>
      </c>
      <c r="I42" s="3536">
        <v>9.9070079055261608</v>
      </c>
      <c r="J42" s="3537">
        <v>4.2442236120555004</v>
      </c>
      <c r="K42" s="3538">
        <v>6.2428981078526107</v>
      </c>
    </row>
    <row r="43" spans="7:11" x14ac:dyDescent="0.35">
      <c r="G43" s="3539" t="s">
        <v>62</v>
      </c>
      <c r="H43" s="3540">
        <v>10.797248041811731</v>
      </c>
      <c r="I43" s="3541">
        <v>7.6887926275606588</v>
      </c>
      <c r="J43" s="3542">
        <v>15.40076335024756</v>
      </c>
      <c r="K43" s="3543">
        <v>12.22605333476989</v>
      </c>
    </row>
    <row r="44" spans="7:11" x14ac:dyDescent="0.35">
      <c r="G44" s="3544"/>
    </row>
    <row r="45" spans="7:11" x14ac:dyDescent="0.35">
      <c r="G45" s="3545" t="s">
        <v>63</v>
      </c>
    </row>
    <row r="46" spans="7:11" x14ac:dyDescent="0.35">
      <c r="G46" s="3546" t="s">
        <v>64</v>
      </c>
      <c r="H46" s="3547">
        <v>18.224423019510681</v>
      </c>
      <c r="I46" s="3548">
        <v>9.9926653505554945</v>
      </c>
      <c r="J46" s="3549">
        <v>16.933428418105819</v>
      </c>
      <c r="K46" s="3550">
        <v>15.238654546463859</v>
      </c>
    </row>
    <row r="47" spans="7:11" x14ac:dyDescent="0.35">
      <c r="G47" s="3551" t="s">
        <v>65</v>
      </c>
      <c r="H47" s="3552">
        <v>4.6216746305738301</v>
      </c>
      <c r="I47" s="3553">
        <v>14.126011278769679</v>
      </c>
      <c r="J47" s="3554">
        <v>4.5731011149679599</v>
      </c>
      <c r="K47" s="3555">
        <v>8.562959065726881</v>
      </c>
    </row>
    <row r="48" spans="7:11" x14ac:dyDescent="0.35">
      <c r="G48" s="3556" t="s">
        <v>66</v>
      </c>
      <c r="H48" s="3557">
        <v>5.0784650520580046</v>
      </c>
      <c r="I48" s="3558">
        <v>9.1569568603382336</v>
      </c>
      <c r="J48" s="3559">
        <v>9.5859039746064489</v>
      </c>
      <c r="K48" s="3560">
        <v>9.3086010892100042</v>
      </c>
    </row>
    <row r="49" spans="7:11" x14ac:dyDescent="0.35">
      <c r="G49" s="3561" t="s">
        <v>67</v>
      </c>
      <c r="H49" s="3562">
        <v>4.2933882995749437</v>
      </c>
      <c r="I49" s="3563">
        <v>0</v>
      </c>
      <c r="J49" s="3564">
        <v>2.7411291881386139</v>
      </c>
      <c r="K49" s="3565">
        <v>1.6187353468412771</v>
      </c>
    </row>
    <row r="50" spans="7:11" x14ac:dyDescent="0.35">
      <c r="G50" s="3566" t="s">
        <v>68</v>
      </c>
      <c r="H50" s="3567">
        <v>5.2116370871749762</v>
      </c>
      <c r="I50" s="3568">
        <v>4.1338884659669812</v>
      </c>
      <c r="J50" s="3569">
        <v>6.1117262869997484</v>
      </c>
      <c r="K50" s="3570">
        <v>5.3076393556949144</v>
      </c>
    </row>
    <row r="51" spans="7:11" x14ac:dyDescent="0.35">
      <c r="G51" s="3571"/>
    </row>
    <row r="52" spans="7:11" x14ac:dyDescent="0.35">
      <c r="G52" s="3572" t="s">
        <v>69</v>
      </c>
    </row>
    <row r="53" spans="7:11" x14ac:dyDescent="0.35">
      <c r="G53" s="3573" t="s">
        <v>70</v>
      </c>
      <c r="H53" s="3574">
        <v>8.3899700318369455</v>
      </c>
      <c r="I53" s="3575">
        <v>8.5162801372129202</v>
      </c>
      <c r="J53" s="3576">
        <v>8.2103081090067001</v>
      </c>
      <c r="K53" s="3577">
        <v>8.3378087659077362</v>
      </c>
    </row>
    <row r="54" spans="7:11" x14ac:dyDescent="0.35">
      <c r="G54" s="3578" t="s">
        <v>71</v>
      </c>
      <c r="H54" s="3579">
        <v>4.7784249859614771</v>
      </c>
      <c r="I54" s="3580">
        <v>7.7396914158522012</v>
      </c>
      <c r="J54" s="3581">
        <v>6.3070737341388003</v>
      </c>
      <c r="K54" s="3582">
        <v>6.7829379112887933</v>
      </c>
    </row>
    <row r="55" spans="7:11" x14ac:dyDescent="0.35">
      <c r="G55" s="3583" t="s">
        <v>72</v>
      </c>
      <c r="H55" s="3584">
        <v>7.7240842860700569</v>
      </c>
      <c r="I55" s="3585">
        <v>3.8983682427876172</v>
      </c>
      <c r="J55" s="3586">
        <v>10.561391673910331</v>
      </c>
      <c r="K55" s="3587">
        <v>8.2079280651867474</v>
      </c>
    </row>
    <row r="56" spans="7:11" x14ac:dyDescent="0.35">
      <c r="G56" s="3588"/>
    </row>
    <row r="57" spans="7:11" x14ac:dyDescent="0.35">
      <c r="G57" s="3589" t="s">
        <v>73</v>
      </c>
    </row>
    <row r="58" spans="7:11" x14ac:dyDescent="0.35">
      <c r="G58" s="3590" t="s">
        <v>74</v>
      </c>
      <c r="H58" s="3591">
        <v>4.2719151099930794</v>
      </c>
      <c r="I58" s="3592">
        <v>9.3134598439916214</v>
      </c>
      <c r="J58" s="3593">
        <v>9.1951840565452425</v>
      </c>
      <c r="K58" s="3594">
        <v>9.0883510414065736</v>
      </c>
    </row>
    <row r="59" spans="7:11" x14ac:dyDescent="0.35">
      <c r="G59" s="3595" t="s">
        <v>75</v>
      </c>
      <c r="H59" s="3596">
        <v>7.3390131449258673</v>
      </c>
      <c r="I59" s="3597">
        <v>5.1639776796614596</v>
      </c>
      <c r="J59" s="3598">
        <v>8.448239405468561</v>
      </c>
      <c r="K59" s="3599">
        <v>7.3832600839469968</v>
      </c>
    </row>
    <row r="60" spans="7:11" x14ac:dyDescent="0.35">
      <c r="G60" s="3600" t="s">
        <v>76</v>
      </c>
      <c r="H60" s="3601">
        <v>8.4769339905577006</v>
      </c>
      <c r="I60" s="3602">
        <v>7.5662789822549996</v>
      </c>
      <c r="J60" s="3603">
        <v>7.5643237389455003</v>
      </c>
      <c r="K60" s="3604">
        <v>7.586378744017896</v>
      </c>
    </row>
    <row r="61" spans="7:11" x14ac:dyDescent="0.35">
      <c r="G61" s="3605"/>
    </row>
    <row r="62" spans="7:11" x14ac:dyDescent="0.35">
      <c r="G62" s="3606" t="s">
        <v>77</v>
      </c>
    </row>
    <row r="63" spans="7:11" x14ac:dyDescent="0.35">
      <c r="G63" s="3607" t="s">
        <v>78</v>
      </c>
      <c r="H63" s="3608">
        <v>5.375256250486677</v>
      </c>
      <c r="I63" s="3609">
        <v>2.9668046501488718</v>
      </c>
      <c r="J63" s="3610">
        <v>11.03326250933395</v>
      </c>
      <c r="K63" s="3611">
        <v>9.0682239384072609</v>
      </c>
    </row>
    <row r="64" spans="7:11" x14ac:dyDescent="0.35">
      <c r="G64" s="3612" t="s">
        <v>79</v>
      </c>
      <c r="H64" s="3613">
        <v>1.7560645429091639</v>
      </c>
      <c r="I64" s="3614">
        <v>11.10813851957171</v>
      </c>
      <c r="J64" s="3615">
        <v>10.835311726426189</v>
      </c>
      <c r="K64" s="3616">
        <v>10.74081135992771</v>
      </c>
    </row>
    <row r="65" spans="7:11" x14ac:dyDescent="0.35">
      <c r="G65" s="3617" t="s">
        <v>80</v>
      </c>
      <c r="H65" s="3618">
        <v>14.85337705850176</v>
      </c>
      <c r="I65" s="3619">
        <v>7.9769728520882488</v>
      </c>
      <c r="J65" s="3620">
        <v>6.8337220132530128</v>
      </c>
      <c r="K65" s="3621">
        <v>7.5499753957114573</v>
      </c>
    </row>
    <row r="66" spans="7:11" x14ac:dyDescent="0.35">
      <c r="G66" s="3622" t="s">
        <v>81</v>
      </c>
      <c r="H66" s="3623">
        <v>8.9078663333167221</v>
      </c>
      <c r="I66" s="3624">
        <v>9.8540493421690023</v>
      </c>
      <c r="J66" s="3625">
        <v>5.6548794538178848</v>
      </c>
      <c r="K66" s="3626">
        <v>7.3572819046177136</v>
      </c>
    </row>
    <row r="67" spans="7:11" x14ac:dyDescent="0.35">
      <c r="G67" s="3627" t="s">
        <v>82</v>
      </c>
      <c r="H67" s="3628">
        <v>6.3834242746140539</v>
      </c>
      <c r="I67" s="3629">
        <v>2.190748023667326</v>
      </c>
      <c r="J67" s="3630">
        <v>4.9420179861534193</v>
      </c>
      <c r="K67" s="3631">
        <v>3.7684766113005721</v>
      </c>
    </row>
    <row r="68" spans="7:11" x14ac:dyDescent="0.35">
      <c r="G68" s="3632"/>
    </row>
    <row r="69" spans="7:11" x14ac:dyDescent="0.35">
      <c r="G69" s="3633" t="s">
        <v>83</v>
      </c>
    </row>
    <row r="70" spans="7:11" x14ac:dyDescent="0.35">
      <c r="G70" s="3634" t="s">
        <v>84</v>
      </c>
      <c r="H70" s="3635">
        <v>12.011404000821241</v>
      </c>
      <c r="I70" s="3636">
        <v>9.8029915689579585</v>
      </c>
      <c r="J70" s="3637">
        <v>8.9207742877035301</v>
      </c>
      <c r="K70" s="3638">
        <v>9.3471463838516726</v>
      </c>
    </row>
    <row r="71" spans="7:11" x14ac:dyDescent="0.35">
      <c r="G71" s="3639" t="s">
        <v>85</v>
      </c>
      <c r="H71" s="3640">
        <v>3.6929306330098322</v>
      </c>
      <c r="I71" s="3641">
        <v>6.1187903891667821</v>
      </c>
      <c r="J71" s="3642">
        <v>8.409816211072318</v>
      </c>
      <c r="K71" s="3643">
        <v>7.2914790613756688</v>
      </c>
    </row>
    <row r="72" spans="7:11" x14ac:dyDescent="0.35">
      <c r="G72" s="3644" t="s">
        <v>86</v>
      </c>
      <c r="H72" s="3645">
        <v>2.2994780681491971</v>
      </c>
      <c r="I72" s="3646">
        <v>2.9959823125339691</v>
      </c>
      <c r="J72" s="3647">
        <v>4.5518506543114334</v>
      </c>
      <c r="K72" s="3648">
        <v>3.920283234501877</v>
      </c>
    </row>
    <row r="73" spans="7:11" x14ac:dyDescent="0.35">
      <c r="G73" s="3649" t="s">
        <v>87</v>
      </c>
      <c r="H73" s="3650">
        <v>10.839228090815331</v>
      </c>
      <c r="I73" s="3651">
        <v>10.201179770661501</v>
      </c>
      <c r="J73" s="3652">
        <v>9.9303932183187928</v>
      </c>
      <c r="K73" s="3653">
        <v>10.053437239401671</v>
      </c>
    </row>
    <row r="74" spans="7:11" x14ac:dyDescent="0.35">
      <c r="G74" s="3654"/>
    </row>
    <row r="75" spans="7:11" x14ac:dyDescent="0.35">
      <c r="G75" s="3655" t="s">
        <v>88</v>
      </c>
    </row>
    <row r="76" spans="7:11" x14ac:dyDescent="0.35">
      <c r="G76" s="3656" t="s">
        <v>89</v>
      </c>
      <c r="H76" s="3657">
        <v>7.5888120732808497</v>
      </c>
      <c r="I76" s="3658">
        <v>7.4910778162517886</v>
      </c>
      <c r="J76" s="3659">
        <v>8.2197524877527748</v>
      </c>
      <c r="K76" s="3660">
        <v>7.923285325606189</v>
      </c>
    </row>
  </sheetData>
  <mergeCells count="1">
    <mergeCell ref="H2:K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6"/>
  <sheetViews>
    <sheetView topLeftCell="A65" workbookViewId="0"/>
  </sheetViews>
  <sheetFormatPr defaultRowHeight="14.5" x14ac:dyDescent="0.35"/>
  <sheetData>
    <row r="1" spans="1:11" x14ac:dyDescent="0.35">
      <c r="A1" s="4439" t="str">
        <f>HYPERLINK("[Chapter 5 Job Design and the Nature of Work.xlsx]Contents!A1", "Return to contents")</f>
        <v>Return to contents</v>
      </c>
      <c r="D1" t="s">
        <v>120</v>
      </c>
    </row>
    <row r="2" spans="1:11" x14ac:dyDescent="0.35">
      <c r="G2" s="3661"/>
      <c r="H2" s="5653" t="s">
        <v>1</v>
      </c>
      <c r="I2" s="5654" t="s">
        <v>1</v>
      </c>
      <c r="J2" s="5655" t="s">
        <v>1</v>
      </c>
      <c r="K2" s="5656" t="s">
        <v>1</v>
      </c>
    </row>
    <row r="3" spans="1:11" x14ac:dyDescent="0.35">
      <c r="G3" s="3662"/>
      <c r="H3" s="3663" t="s">
        <v>2</v>
      </c>
      <c r="I3" s="3664" t="s">
        <v>3</v>
      </c>
      <c r="J3" s="3665" t="s">
        <v>4</v>
      </c>
      <c r="K3" s="3666" t="s">
        <v>31</v>
      </c>
    </row>
    <row r="4" spans="1:11" x14ac:dyDescent="0.35">
      <c r="G4" s="3667" t="s">
        <v>32</v>
      </c>
      <c r="H4" s="3668"/>
      <c r="I4" s="3669"/>
      <c r="J4" s="3670"/>
      <c r="K4" s="3671"/>
    </row>
    <row r="5" spans="1:11" x14ac:dyDescent="0.35">
      <c r="G5" s="3672" t="s">
        <v>33</v>
      </c>
      <c r="H5" s="3673">
        <v>10.72805395894755</v>
      </c>
      <c r="I5" s="3674">
        <v>14.87968845500659</v>
      </c>
      <c r="J5" s="3675">
        <v>13.61189654713395</v>
      </c>
      <c r="K5" s="3676">
        <v>14.0010067707857</v>
      </c>
    </row>
    <row r="6" spans="1:11" x14ac:dyDescent="0.35">
      <c r="G6" s="3677" t="s">
        <v>34</v>
      </c>
      <c r="H6" s="3678">
        <v>6.5973478223609954</v>
      </c>
      <c r="I6" s="3679">
        <v>10.282670039781969</v>
      </c>
      <c r="J6" s="3680">
        <v>11.46749487873198</v>
      </c>
      <c r="K6" s="3681">
        <v>10.863583969484401</v>
      </c>
    </row>
    <row r="7" spans="1:11" x14ac:dyDescent="0.35">
      <c r="G7" s="3682"/>
    </row>
    <row r="8" spans="1:11" x14ac:dyDescent="0.35">
      <c r="G8" s="3683" t="s">
        <v>35</v>
      </c>
    </row>
    <row r="9" spans="1:11" x14ac:dyDescent="0.35">
      <c r="G9" s="3684" t="s">
        <v>36</v>
      </c>
      <c r="H9" s="3685">
        <v>8.6481753218099566</v>
      </c>
      <c r="I9" s="3686">
        <v>14.664297993874531</v>
      </c>
      <c r="J9" s="3687">
        <v>16.359278877444659</v>
      </c>
      <c r="K9" s="3688">
        <v>15.55344418324758</v>
      </c>
    </row>
    <row r="10" spans="1:11" x14ac:dyDescent="0.35">
      <c r="G10" s="3689" t="s">
        <v>37</v>
      </c>
      <c r="H10" s="3690">
        <v>9.534362685194159</v>
      </c>
      <c r="I10" s="3691">
        <v>13.805238794659591</v>
      </c>
      <c r="J10" s="3692">
        <v>11.73642457462501</v>
      </c>
      <c r="K10" s="3693">
        <v>12.55282127807908</v>
      </c>
    </row>
    <row r="11" spans="1:11" x14ac:dyDescent="0.35">
      <c r="G11" s="3694" t="s">
        <v>38</v>
      </c>
      <c r="H11" s="3695">
        <v>7.6496821383485072</v>
      </c>
      <c r="I11" s="3696">
        <v>8.1280171412492042</v>
      </c>
      <c r="J11" s="3697">
        <v>8.9720472576595292</v>
      </c>
      <c r="K11" s="3698">
        <v>8.63198614050191</v>
      </c>
    </row>
    <row r="12" spans="1:11" x14ac:dyDescent="0.35">
      <c r="G12" s="3699"/>
    </row>
    <row r="13" spans="1:11" x14ac:dyDescent="0.35">
      <c r="G13" s="3700" t="s">
        <v>39</v>
      </c>
    </row>
    <row r="14" spans="1:11" x14ac:dyDescent="0.35">
      <c r="G14" s="3701" t="s">
        <v>40</v>
      </c>
      <c r="H14" s="3702">
        <v>11.88075793415582</v>
      </c>
      <c r="I14" s="3703">
        <v>12.398261545201869</v>
      </c>
      <c r="J14" s="3704">
        <v>14.16152278963772</v>
      </c>
      <c r="K14" s="3705">
        <v>13.38720355735634</v>
      </c>
    </row>
    <row r="15" spans="1:11" x14ac:dyDescent="0.35">
      <c r="G15" s="3706" t="s">
        <v>41</v>
      </c>
      <c r="H15" s="3707">
        <v>10.37974279526194</v>
      </c>
      <c r="I15" s="3708">
        <v>16.06378091100428</v>
      </c>
      <c r="J15" s="3709">
        <v>10.733361419431301</v>
      </c>
      <c r="K15" s="3710">
        <v>12.8199248263837</v>
      </c>
    </row>
    <row r="16" spans="1:11" x14ac:dyDescent="0.35">
      <c r="G16" s="3711" t="s">
        <v>42</v>
      </c>
      <c r="H16" s="3712">
        <v>5.7811289225962206</v>
      </c>
      <c r="I16" s="3713">
        <v>7.609142236419415</v>
      </c>
      <c r="J16" s="3714">
        <v>11.226983729290261</v>
      </c>
      <c r="K16" s="3715">
        <v>9.6336747444348578</v>
      </c>
    </row>
    <row r="17" spans="7:11" x14ac:dyDescent="0.35">
      <c r="G17" s="3716" t="s">
        <v>43</v>
      </c>
      <c r="H17" s="3717">
        <v>6.1681910673926854</v>
      </c>
      <c r="I17" s="3718">
        <v>14.528789456232211</v>
      </c>
      <c r="J17" s="3719">
        <v>18.628122015697041</v>
      </c>
      <c r="K17" s="3720">
        <v>17.09803234466499</v>
      </c>
    </row>
    <row r="18" spans="7:11" x14ac:dyDescent="0.35">
      <c r="G18" s="3721"/>
    </row>
    <row r="19" spans="7:11" x14ac:dyDescent="0.35">
      <c r="G19" s="3722" t="s">
        <v>44</v>
      </c>
    </row>
    <row r="20" spans="7:11" x14ac:dyDescent="0.35">
      <c r="G20" s="3723" t="s">
        <v>45</v>
      </c>
      <c r="H20" s="3724">
        <v>11.812414469102009</v>
      </c>
      <c r="I20" s="3725">
        <v>12.02839990171201</v>
      </c>
      <c r="J20" s="3726">
        <v>18.329421192218859</v>
      </c>
      <c r="K20" s="3727">
        <v>16.125352137412658</v>
      </c>
    </row>
    <row r="21" spans="7:11" x14ac:dyDescent="0.35">
      <c r="G21" s="3728" t="s">
        <v>46</v>
      </c>
      <c r="H21" s="3729">
        <v>8.1286963056289636</v>
      </c>
      <c r="I21" s="3730">
        <v>12.61227231641849</v>
      </c>
      <c r="J21" s="3731">
        <v>11.227899583337321</v>
      </c>
      <c r="K21" s="3732">
        <v>11.69571720119421</v>
      </c>
    </row>
    <row r="22" spans="7:11" x14ac:dyDescent="0.35">
      <c r="G22" s="3733"/>
    </row>
    <row r="23" spans="7:11" x14ac:dyDescent="0.35">
      <c r="G23" s="3734" t="s">
        <v>47</v>
      </c>
    </row>
    <row r="24" spans="7:11" x14ac:dyDescent="0.35">
      <c r="G24" s="3735" t="s">
        <v>48</v>
      </c>
      <c r="H24" s="3736">
        <v>10.15249495356618</v>
      </c>
      <c r="I24" s="3737">
        <v>15.089288618646879</v>
      </c>
      <c r="J24" s="3738">
        <v>12.89290854296036</v>
      </c>
      <c r="K24" s="3739">
        <v>13.61714529126699</v>
      </c>
    </row>
    <row r="25" spans="7:11" x14ac:dyDescent="0.35">
      <c r="G25" s="3740" t="s">
        <v>7</v>
      </c>
      <c r="H25" s="3741">
        <v>8.2751077311489478</v>
      </c>
      <c r="I25" s="3742">
        <v>9.3784214517303894</v>
      </c>
      <c r="J25" s="3743">
        <v>12.48218106214213</v>
      </c>
      <c r="K25" s="3744">
        <v>10.98362450416804</v>
      </c>
    </row>
    <row r="26" spans="7:11" x14ac:dyDescent="0.35">
      <c r="G26" s="3745"/>
    </row>
    <row r="27" spans="7:11" x14ac:dyDescent="0.35">
      <c r="G27" s="3746" t="s">
        <v>49</v>
      </c>
    </row>
    <row r="28" spans="7:11" x14ac:dyDescent="0.35">
      <c r="G28" s="3747" t="s">
        <v>50</v>
      </c>
      <c r="H28" s="3748">
        <v>11.761523668796389</v>
      </c>
      <c r="I28" s="3749">
        <v>15.53667099788302</v>
      </c>
      <c r="J28" s="3750">
        <v>13.647873613807031</v>
      </c>
      <c r="K28" s="3751">
        <v>14.339991006951371</v>
      </c>
    </row>
    <row r="29" spans="7:11" x14ac:dyDescent="0.35">
      <c r="G29" s="3752" t="s">
        <v>51</v>
      </c>
      <c r="H29" s="3753">
        <v>5.2483736536517984</v>
      </c>
      <c r="I29" s="3754">
        <v>7.4389105549881256</v>
      </c>
      <c r="J29" s="3755">
        <v>9.5203774758530404</v>
      </c>
      <c r="K29" s="3756">
        <v>8.5912442897137726</v>
      </c>
    </row>
    <row r="30" spans="7:11" x14ac:dyDescent="0.35">
      <c r="G30" s="3757"/>
    </row>
    <row r="31" spans="7:11" x14ac:dyDescent="0.35">
      <c r="G31" s="3758" t="s">
        <v>52</v>
      </c>
    </row>
    <row r="32" spans="7:11" x14ac:dyDescent="0.35">
      <c r="G32" s="3759" t="s">
        <v>53</v>
      </c>
      <c r="H32" s="3760">
        <v>9.6954781581335041</v>
      </c>
      <c r="I32" s="3761">
        <v>14.582425581195929</v>
      </c>
      <c r="J32" s="3762">
        <v>14.914278414363491</v>
      </c>
      <c r="K32" s="3763">
        <v>14.649493528430719</v>
      </c>
    </row>
    <row r="33" spans="7:11" x14ac:dyDescent="0.35">
      <c r="G33" s="3764" t="s">
        <v>54</v>
      </c>
      <c r="H33" s="3765">
        <v>5.2257851711439578</v>
      </c>
      <c r="I33" s="3766">
        <v>6.201404650560578</v>
      </c>
      <c r="J33" s="3767">
        <v>3.8968285482618459</v>
      </c>
      <c r="K33" s="3768">
        <v>4.9023922694476472</v>
      </c>
    </row>
    <row r="34" spans="7:11" x14ac:dyDescent="0.35">
      <c r="G34" s="3769"/>
    </row>
    <row r="35" spans="7:11" x14ac:dyDescent="0.35">
      <c r="G35" s="3770" t="s">
        <v>55</v>
      </c>
    </row>
    <row r="36" spans="7:11" x14ac:dyDescent="0.35">
      <c r="G36" s="3771" t="s">
        <v>56</v>
      </c>
      <c r="H36" s="3772">
        <v>8.9534539985927584</v>
      </c>
      <c r="I36" s="3773">
        <v>14.81069860508136</v>
      </c>
      <c r="J36" s="3774">
        <v>14.28238643031314</v>
      </c>
      <c r="K36" s="3775">
        <v>14.31431699233455</v>
      </c>
    </row>
    <row r="37" spans="7:11" x14ac:dyDescent="0.35">
      <c r="G37" s="3776" t="s">
        <v>57</v>
      </c>
      <c r="H37" s="3777">
        <v>11.60679013652063</v>
      </c>
      <c r="I37" s="3778">
        <v>13.97130057049274</v>
      </c>
      <c r="J37" s="3779">
        <v>13.507531437536191</v>
      </c>
      <c r="K37" s="3780">
        <v>13.65731436207334</v>
      </c>
    </row>
    <row r="38" spans="7:11" x14ac:dyDescent="0.35">
      <c r="G38" s="3781" t="s">
        <v>58</v>
      </c>
      <c r="H38" s="3782">
        <v>4.4372419958683222</v>
      </c>
      <c r="I38" s="3783">
        <v>8.1506346166672969</v>
      </c>
      <c r="J38" s="3784">
        <v>9.17952521154956</v>
      </c>
      <c r="K38" s="3785">
        <v>8.6326449380497063</v>
      </c>
    </row>
    <row r="39" spans="7:11" x14ac:dyDescent="0.35">
      <c r="G39" s="3786"/>
    </row>
    <row r="40" spans="7:11" x14ac:dyDescent="0.35">
      <c r="G40" s="3787" t="s">
        <v>59</v>
      </c>
    </row>
    <row r="41" spans="7:11" x14ac:dyDescent="0.35">
      <c r="G41" s="3788" t="s">
        <v>60</v>
      </c>
      <c r="H41" s="3789">
        <v>6.0042418409546938</v>
      </c>
      <c r="I41" s="3790">
        <v>9.3291261862706101</v>
      </c>
      <c r="J41" s="3791">
        <v>10.280707698747619</v>
      </c>
      <c r="K41" s="3792">
        <v>9.7702622492573088</v>
      </c>
    </row>
    <row r="42" spans="7:11" x14ac:dyDescent="0.35">
      <c r="G42" s="3793" t="s">
        <v>61</v>
      </c>
      <c r="H42" s="3794">
        <v>7.7803489115409841</v>
      </c>
      <c r="I42" s="3795">
        <v>10.09300681332715</v>
      </c>
      <c r="J42" s="3796">
        <v>7.5636183553784031</v>
      </c>
      <c r="K42" s="3797">
        <v>8.4396285934220749</v>
      </c>
    </row>
    <row r="43" spans="7:11" x14ac:dyDescent="0.35">
      <c r="G43" s="3798" t="s">
        <v>62</v>
      </c>
      <c r="H43" s="3799">
        <v>11.464789030819601</v>
      </c>
      <c r="I43" s="3800">
        <v>17.342051973188479</v>
      </c>
      <c r="J43" s="3801">
        <v>19.256680752289611</v>
      </c>
      <c r="K43" s="3802">
        <v>18.28347184927669</v>
      </c>
    </row>
    <row r="44" spans="7:11" x14ac:dyDescent="0.35">
      <c r="G44" s="3803"/>
    </row>
    <row r="45" spans="7:11" x14ac:dyDescent="0.35">
      <c r="G45" s="3804" t="s">
        <v>63</v>
      </c>
    </row>
    <row r="46" spans="7:11" x14ac:dyDescent="0.35">
      <c r="G46" s="3805" t="s">
        <v>64</v>
      </c>
      <c r="H46" s="3806">
        <v>9.0776973082968588</v>
      </c>
      <c r="I46" s="3807">
        <v>18.509606725116381</v>
      </c>
      <c r="J46" s="3808">
        <v>11.183007961792301</v>
      </c>
      <c r="K46" s="3809">
        <v>12.952670800185169</v>
      </c>
    </row>
    <row r="47" spans="7:11" x14ac:dyDescent="0.35">
      <c r="G47" s="3810" t="s">
        <v>65</v>
      </c>
      <c r="H47" s="3811">
        <v>0.89467487994644368</v>
      </c>
      <c r="I47" s="3812">
        <v>3.5041238420142191</v>
      </c>
      <c r="J47" s="3813">
        <v>7.0459510274479262</v>
      </c>
      <c r="K47" s="3814">
        <v>5.3764220529193638</v>
      </c>
    </row>
    <row r="48" spans="7:11" x14ac:dyDescent="0.35">
      <c r="G48" s="3815" t="s">
        <v>66</v>
      </c>
      <c r="H48" s="3816">
        <v>25.352142928471022</v>
      </c>
      <c r="I48" s="3817">
        <v>25.04242921520575</v>
      </c>
      <c r="J48" s="3818">
        <v>31.632385783703651</v>
      </c>
      <c r="K48" s="3819">
        <v>28.780725112847549</v>
      </c>
    </row>
    <row r="49" spans="7:11" x14ac:dyDescent="0.35">
      <c r="G49" s="3820" t="s">
        <v>67</v>
      </c>
      <c r="H49" s="3821">
        <v>1.7588341686371041</v>
      </c>
      <c r="I49" s="3822">
        <v>11.1072080500846</v>
      </c>
      <c r="J49" s="3823">
        <v>6.3803174755481873</v>
      </c>
      <c r="K49" s="3824">
        <v>8.2610026828477405</v>
      </c>
    </row>
    <row r="50" spans="7:11" x14ac:dyDescent="0.35">
      <c r="G50" s="3825" t="s">
        <v>68</v>
      </c>
      <c r="H50" s="3826">
        <v>7.3013381960478956</v>
      </c>
      <c r="I50" s="3827">
        <v>9.2624713673421937</v>
      </c>
      <c r="J50" s="3828">
        <v>8.0436765858918662</v>
      </c>
      <c r="K50" s="3829">
        <v>8.5089592787452286</v>
      </c>
    </row>
    <row r="51" spans="7:11" x14ac:dyDescent="0.35">
      <c r="G51" s="3830"/>
    </row>
    <row r="52" spans="7:11" x14ac:dyDescent="0.35">
      <c r="G52" s="3831" t="s">
        <v>69</v>
      </c>
    </row>
    <row r="53" spans="7:11" x14ac:dyDescent="0.35">
      <c r="G53" s="3832" t="s">
        <v>70</v>
      </c>
      <c r="H53" s="3833">
        <v>13.805904351445781</v>
      </c>
      <c r="I53" s="3834">
        <v>17.648177608675329</v>
      </c>
      <c r="J53" s="3835">
        <v>19.393631523468201</v>
      </c>
      <c r="K53" s="3836">
        <v>18.570289358224201</v>
      </c>
    </row>
    <row r="54" spans="7:11" x14ac:dyDescent="0.35">
      <c r="G54" s="3837" t="s">
        <v>71</v>
      </c>
      <c r="H54" s="3838">
        <v>4.505386986834127</v>
      </c>
      <c r="I54" s="3839">
        <v>8.9550533590952721</v>
      </c>
      <c r="J54" s="3840">
        <v>4.9419607033462194</v>
      </c>
      <c r="K54" s="3841">
        <v>6.4267256685273129</v>
      </c>
    </row>
    <row r="55" spans="7:11" x14ac:dyDescent="0.35">
      <c r="G55" s="3842" t="s">
        <v>72</v>
      </c>
      <c r="H55" s="3843">
        <v>2.7537678665506311</v>
      </c>
      <c r="I55" s="3844">
        <v>0.80503914396188192</v>
      </c>
      <c r="J55" s="3845">
        <v>4.4075842588394849</v>
      </c>
      <c r="K55" s="3846">
        <v>3.131387724399544</v>
      </c>
    </row>
    <row r="56" spans="7:11" x14ac:dyDescent="0.35">
      <c r="G56" s="3847"/>
    </row>
    <row r="57" spans="7:11" x14ac:dyDescent="0.35">
      <c r="G57" s="3848" t="s">
        <v>73</v>
      </c>
    </row>
    <row r="58" spans="7:11" x14ac:dyDescent="0.35">
      <c r="G58" s="3849" t="s">
        <v>74</v>
      </c>
      <c r="H58" s="3850">
        <v>2.824806595551228</v>
      </c>
      <c r="I58" s="3851">
        <v>4.8957360562030994</v>
      </c>
      <c r="J58" s="3852">
        <v>7.9280980067581996</v>
      </c>
      <c r="K58" s="3853">
        <v>6.5836216155982159</v>
      </c>
    </row>
    <row r="59" spans="7:11" x14ac:dyDescent="0.35">
      <c r="G59" s="3854" t="s">
        <v>75</v>
      </c>
      <c r="H59" s="3855">
        <v>3.4664565360985242</v>
      </c>
      <c r="I59" s="3856">
        <v>6.9248826614971453</v>
      </c>
      <c r="J59" s="3857">
        <v>10.795291073373461</v>
      </c>
      <c r="K59" s="3858">
        <v>9.362235288947419</v>
      </c>
    </row>
    <row r="60" spans="7:11" x14ac:dyDescent="0.35">
      <c r="G60" s="3859" t="s">
        <v>76</v>
      </c>
      <c r="H60" s="3860">
        <v>13.70201241347864</v>
      </c>
      <c r="I60" s="3861">
        <v>17.637194058218238</v>
      </c>
      <c r="J60" s="3862">
        <v>15.41209099227401</v>
      </c>
      <c r="K60" s="3863">
        <v>16.281392877327949</v>
      </c>
    </row>
    <row r="61" spans="7:11" x14ac:dyDescent="0.35">
      <c r="G61" s="3864"/>
    </row>
    <row r="62" spans="7:11" x14ac:dyDescent="0.35">
      <c r="G62" s="3865" t="s">
        <v>77</v>
      </c>
    </row>
    <row r="63" spans="7:11" x14ac:dyDescent="0.35">
      <c r="G63" s="3866" t="s">
        <v>78</v>
      </c>
      <c r="H63" s="3867">
        <v>6.7337949258139931</v>
      </c>
      <c r="I63" s="3868">
        <v>5.959255462071142</v>
      </c>
      <c r="J63" s="3869">
        <v>9.8819636929076875</v>
      </c>
      <c r="K63" s="3870">
        <v>8.9153579086902521</v>
      </c>
    </row>
    <row r="64" spans="7:11" x14ac:dyDescent="0.35">
      <c r="G64" s="3871" t="s">
        <v>79</v>
      </c>
      <c r="H64" s="3872">
        <v>4.0779694806693314</v>
      </c>
      <c r="I64" s="3873">
        <v>13.59852989968733</v>
      </c>
      <c r="J64" s="3874">
        <v>14.21178910740498</v>
      </c>
      <c r="K64" s="3875">
        <v>13.70835585336023</v>
      </c>
    </row>
    <row r="65" spans="7:11" x14ac:dyDescent="0.35">
      <c r="G65" s="3876" t="s">
        <v>80</v>
      </c>
      <c r="H65" s="3877">
        <v>5.9703181346269174</v>
      </c>
      <c r="I65" s="3878">
        <v>16.729251576200241</v>
      </c>
      <c r="J65" s="3879">
        <v>14.03184123247347</v>
      </c>
      <c r="K65" s="3880">
        <v>15.002328292267039</v>
      </c>
    </row>
    <row r="66" spans="7:11" x14ac:dyDescent="0.35">
      <c r="G66" s="3881" t="s">
        <v>81</v>
      </c>
      <c r="H66" s="3882">
        <v>15.19737066737077</v>
      </c>
      <c r="I66" s="3883">
        <v>14.48073323089328</v>
      </c>
      <c r="J66" s="3884">
        <v>15.01819910114247</v>
      </c>
      <c r="K66" s="3885">
        <v>14.817833451926999</v>
      </c>
    </row>
    <row r="67" spans="7:11" x14ac:dyDescent="0.35">
      <c r="G67" s="3886" t="s">
        <v>82</v>
      </c>
      <c r="H67" s="3887">
        <v>12.184216695910051</v>
      </c>
      <c r="I67" s="3888">
        <v>7.6621098445458333</v>
      </c>
      <c r="J67" s="3889">
        <v>9.79469913287185</v>
      </c>
      <c r="K67" s="3890">
        <v>8.9175765596673351</v>
      </c>
    </row>
    <row r="68" spans="7:11" x14ac:dyDescent="0.35">
      <c r="G68" s="3891"/>
    </row>
    <row r="69" spans="7:11" x14ac:dyDescent="0.35">
      <c r="G69" s="3892" t="s">
        <v>83</v>
      </c>
    </row>
    <row r="70" spans="7:11" x14ac:dyDescent="0.35">
      <c r="G70" s="3893" t="s">
        <v>84</v>
      </c>
      <c r="H70" s="3894">
        <v>16.79624360655837</v>
      </c>
      <c r="I70" s="3895">
        <v>13.52285774042916</v>
      </c>
      <c r="J70" s="3896">
        <v>33.608164113915542</v>
      </c>
      <c r="K70" s="3897">
        <v>25.08342072894969</v>
      </c>
    </row>
    <row r="71" spans="7:11" x14ac:dyDescent="0.35">
      <c r="G71" s="3898" t="s">
        <v>85</v>
      </c>
      <c r="H71" s="3899">
        <v>12.21849487678875</v>
      </c>
      <c r="I71" s="3900">
        <v>19.797816905179509</v>
      </c>
      <c r="J71" s="3901">
        <v>22.163257194278021</v>
      </c>
      <c r="K71" s="3902">
        <v>20.88877807471918</v>
      </c>
    </row>
    <row r="72" spans="7:11" x14ac:dyDescent="0.35">
      <c r="G72" s="3903" t="s">
        <v>86</v>
      </c>
      <c r="H72" s="3904">
        <v>5.5140354918300662</v>
      </c>
      <c r="I72" s="3905">
        <v>15.97360046646774</v>
      </c>
      <c r="J72" s="3906">
        <v>4.0787170065114742</v>
      </c>
      <c r="K72" s="3907">
        <v>8.4903547075951966</v>
      </c>
    </row>
    <row r="73" spans="7:11" x14ac:dyDescent="0.35">
      <c r="G73" s="3908" t="s">
        <v>87</v>
      </c>
      <c r="H73" s="3909">
        <v>6.4572351501850633</v>
      </c>
      <c r="I73" s="3910">
        <v>5.068953120413294</v>
      </c>
      <c r="J73" s="3911">
        <v>6.0032717918234004</v>
      </c>
      <c r="K73" s="3912">
        <v>5.6824463807978773</v>
      </c>
    </row>
    <row r="74" spans="7:11" x14ac:dyDescent="0.35">
      <c r="G74" s="3913"/>
    </row>
    <row r="75" spans="7:11" x14ac:dyDescent="0.35">
      <c r="G75" s="3914" t="s">
        <v>88</v>
      </c>
    </row>
    <row r="76" spans="7:11" x14ac:dyDescent="0.35">
      <c r="G76" s="3915" t="s">
        <v>89</v>
      </c>
      <c r="H76" s="3916">
        <v>8.740396991572533</v>
      </c>
      <c r="I76" s="3917">
        <v>12.52710424276566</v>
      </c>
      <c r="J76" s="3918">
        <v>12.59203250176467</v>
      </c>
      <c r="K76" s="3919">
        <v>12.464709747729421</v>
      </c>
    </row>
  </sheetData>
  <mergeCells count="1">
    <mergeCell ref="H2:K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76"/>
  <sheetViews>
    <sheetView workbookViewId="0"/>
  </sheetViews>
  <sheetFormatPr defaultRowHeight="14.5" x14ac:dyDescent="0.35"/>
  <sheetData>
    <row r="1" spans="1:11" x14ac:dyDescent="0.35">
      <c r="A1" s="4440" t="str">
        <f>HYPERLINK("[Chapter 5 Job Design and the Nature of Work.xlsx]Contents!A1", "Return to contents")</f>
        <v>Return to contents</v>
      </c>
      <c r="D1" t="s">
        <v>121</v>
      </c>
    </row>
    <row r="2" spans="1:11" x14ac:dyDescent="0.35">
      <c r="G2" s="3920"/>
      <c r="H2" s="5657" t="s">
        <v>1</v>
      </c>
      <c r="I2" s="5658" t="s">
        <v>1</v>
      </c>
      <c r="J2" s="5659" t="s">
        <v>1</v>
      </c>
      <c r="K2" s="5660" t="s">
        <v>1</v>
      </c>
    </row>
    <row r="3" spans="1:11" x14ac:dyDescent="0.35">
      <c r="G3" s="3921"/>
      <c r="H3" s="3922" t="s">
        <v>2</v>
      </c>
      <c r="I3" s="3923" t="s">
        <v>3</v>
      </c>
      <c r="J3" s="3924" t="s">
        <v>4</v>
      </c>
      <c r="K3" s="3925" t="s">
        <v>31</v>
      </c>
    </row>
    <row r="4" spans="1:11" x14ac:dyDescent="0.35">
      <c r="G4" s="3926" t="s">
        <v>32</v>
      </c>
      <c r="H4" s="3927"/>
      <c r="I4" s="3928"/>
      <c r="J4" s="3929"/>
      <c r="K4" s="3930"/>
    </row>
    <row r="5" spans="1:11" x14ac:dyDescent="0.35">
      <c r="G5" s="3931" t="s">
        <v>33</v>
      </c>
      <c r="H5" s="3932">
        <v>12.75856114400316</v>
      </c>
      <c r="I5" s="3933">
        <v>23.165774419234289</v>
      </c>
      <c r="J5" s="3934">
        <v>19.555783861866129</v>
      </c>
      <c r="K5" s="3935">
        <v>20.701960815684139</v>
      </c>
    </row>
    <row r="6" spans="1:11" x14ac:dyDescent="0.35">
      <c r="G6" s="3936" t="s">
        <v>34</v>
      </c>
      <c r="H6" s="3937">
        <v>13.343163829289191</v>
      </c>
      <c r="I6" s="3938">
        <v>10.1264949965532</v>
      </c>
      <c r="J6" s="3939">
        <v>11.72446600744599</v>
      </c>
      <c r="K6" s="3940">
        <v>11.12370693813603</v>
      </c>
    </row>
    <row r="7" spans="1:11" x14ac:dyDescent="0.35">
      <c r="G7" s="3941"/>
    </row>
    <row r="8" spans="1:11" x14ac:dyDescent="0.35">
      <c r="G8" s="3942" t="s">
        <v>35</v>
      </c>
    </row>
    <row r="9" spans="1:11" x14ac:dyDescent="0.35">
      <c r="G9" s="3943" t="s">
        <v>36</v>
      </c>
      <c r="H9" s="3944">
        <v>14.89605613441327</v>
      </c>
      <c r="I9" s="3945">
        <v>16.530530111221012</v>
      </c>
      <c r="J9" s="3946">
        <v>21.830164514612228</v>
      </c>
      <c r="K9" s="3947">
        <v>19.77976025689572</v>
      </c>
    </row>
    <row r="10" spans="1:11" x14ac:dyDescent="0.35">
      <c r="G10" s="3948" t="s">
        <v>37</v>
      </c>
      <c r="H10" s="3949">
        <v>14.75033777096813</v>
      </c>
      <c r="I10" s="3950">
        <v>19.1081477688363</v>
      </c>
      <c r="J10" s="3951">
        <v>11.23297710617903</v>
      </c>
      <c r="K10" s="3952">
        <v>14.654231642447961</v>
      </c>
    </row>
    <row r="11" spans="1:11" x14ac:dyDescent="0.35">
      <c r="G11" s="3953" t="s">
        <v>38</v>
      </c>
      <c r="H11" s="3954">
        <v>8.0185352420861644</v>
      </c>
      <c r="I11" s="3955">
        <v>8.6163200351861313</v>
      </c>
      <c r="J11" s="3956">
        <v>14.50436149944959</v>
      </c>
      <c r="K11" s="3957">
        <v>12.204163538374569</v>
      </c>
    </row>
    <row r="12" spans="1:11" x14ac:dyDescent="0.35">
      <c r="G12" s="3958"/>
    </row>
    <row r="13" spans="1:11" x14ac:dyDescent="0.35">
      <c r="G13" s="3959" t="s">
        <v>39</v>
      </c>
    </row>
    <row r="14" spans="1:11" x14ac:dyDescent="0.35">
      <c r="G14" s="3960" t="s">
        <v>40</v>
      </c>
      <c r="H14" s="3961">
        <v>16.898169567450338</v>
      </c>
      <c r="I14" s="3962">
        <v>17.637416320788262</v>
      </c>
      <c r="J14" s="3963">
        <v>22.045626622003802</v>
      </c>
      <c r="K14" s="3964">
        <v>20.127273416266291</v>
      </c>
    </row>
    <row r="15" spans="1:11" x14ac:dyDescent="0.35">
      <c r="G15" s="3965" t="s">
        <v>41</v>
      </c>
      <c r="H15" s="3966">
        <v>15.18465655015555</v>
      </c>
      <c r="I15" s="3967">
        <v>18.910560921381069</v>
      </c>
      <c r="J15" s="3968">
        <v>12.99090141532443</v>
      </c>
      <c r="K15" s="3969">
        <v>15.37746912783809</v>
      </c>
    </row>
    <row r="16" spans="1:11" x14ac:dyDescent="0.35">
      <c r="G16" s="3970" t="s">
        <v>42</v>
      </c>
      <c r="H16" s="3971">
        <v>7.6299653414105784</v>
      </c>
      <c r="I16" s="3972">
        <v>14.436975373024</v>
      </c>
      <c r="J16" s="3973">
        <v>13.09235641739952</v>
      </c>
      <c r="K16" s="3974">
        <v>13.49218706181161</v>
      </c>
    </row>
    <row r="17" spans="7:11" x14ac:dyDescent="0.35">
      <c r="G17" s="3975" t="s">
        <v>43</v>
      </c>
      <c r="H17" s="3976">
        <v>14.093274418387541</v>
      </c>
      <c r="I17" s="3977">
        <v>12.260357393174131</v>
      </c>
      <c r="J17" s="3978">
        <v>22.90353830316478</v>
      </c>
      <c r="K17" s="3979">
        <v>19.46661116418489</v>
      </c>
    </row>
    <row r="18" spans="7:11" x14ac:dyDescent="0.35">
      <c r="G18" s="3980"/>
    </row>
    <row r="19" spans="7:11" x14ac:dyDescent="0.35">
      <c r="G19" s="3981" t="s">
        <v>44</v>
      </c>
    </row>
    <row r="20" spans="7:11" x14ac:dyDescent="0.35">
      <c r="G20" s="3982" t="s">
        <v>45</v>
      </c>
      <c r="H20" s="3983">
        <v>15.591891858872099</v>
      </c>
      <c r="I20" s="3984">
        <v>15.10237132012788</v>
      </c>
      <c r="J20" s="3985">
        <v>18.841970239045441</v>
      </c>
      <c r="K20" s="3986">
        <v>17.549572096567299</v>
      </c>
    </row>
    <row r="21" spans="7:11" x14ac:dyDescent="0.35">
      <c r="G21" s="3987" t="s">
        <v>46</v>
      </c>
      <c r="H21" s="3988">
        <v>12.53170669413336</v>
      </c>
      <c r="I21" s="3989">
        <v>16.73020041828007</v>
      </c>
      <c r="J21" s="3990">
        <v>15.11542506415145</v>
      </c>
      <c r="K21" s="3991">
        <v>15.688749818335079</v>
      </c>
    </row>
    <row r="22" spans="7:11" x14ac:dyDescent="0.35">
      <c r="G22" s="3992"/>
    </row>
    <row r="23" spans="7:11" x14ac:dyDescent="0.35">
      <c r="G23" s="3993" t="s">
        <v>47</v>
      </c>
    </row>
    <row r="24" spans="7:11" x14ac:dyDescent="0.35">
      <c r="G24" s="3994" t="s">
        <v>48</v>
      </c>
      <c r="H24" s="3995">
        <v>15.890143304475661</v>
      </c>
      <c r="I24" s="3996">
        <v>18.490647793207721</v>
      </c>
      <c r="J24" s="3997">
        <v>17.20896879876922</v>
      </c>
      <c r="K24" s="3998">
        <v>17.635607417132551</v>
      </c>
    </row>
    <row r="25" spans="7:11" x14ac:dyDescent="0.35">
      <c r="G25" s="3999" t="s">
        <v>7</v>
      </c>
      <c r="H25" s="4000">
        <v>12.041058492701451</v>
      </c>
      <c r="I25" s="4001">
        <v>14.14611982384795</v>
      </c>
      <c r="J25" s="4002">
        <v>13.63725499628918</v>
      </c>
      <c r="K25" s="4003">
        <v>13.78781214573729</v>
      </c>
    </row>
    <row r="26" spans="7:11" x14ac:dyDescent="0.35">
      <c r="G26" s="4004"/>
    </row>
    <row r="27" spans="7:11" x14ac:dyDescent="0.35">
      <c r="G27" s="4005" t="s">
        <v>49</v>
      </c>
    </row>
    <row r="28" spans="7:11" x14ac:dyDescent="0.35">
      <c r="G28" s="4006" t="s">
        <v>50</v>
      </c>
      <c r="H28" s="4007">
        <v>17.710730079144071</v>
      </c>
      <c r="I28" s="4008">
        <v>19.340135160753729</v>
      </c>
      <c r="J28" s="4009">
        <v>17.468729334214409</v>
      </c>
      <c r="K28" s="4010">
        <v>18.20175746041388</v>
      </c>
    </row>
    <row r="29" spans="7:11" x14ac:dyDescent="0.35">
      <c r="G29" s="4011" t="s">
        <v>51</v>
      </c>
      <c r="H29" s="4012">
        <v>8.9551997149581126</v>
      </c>
      <c r="I29" s="4013">
        <v>13.87071125820005</v>
      </c>
      <c r="J29" s="4014">
        <v>11.62320873688153</v>
      </c>
      <c r="K29" s="4015">
        <v>12.366843009253859</v>
      </c>
    </row>
    <row r="30" spans="7:11" x14ac:dyDescent="0.35">
      <c r="G30" s="4016"/>
    </row>
    <row r="31" spans="7:11" x14ac:dyDescent="0.35">
      <c r="G31" s="4017" t="s">
        <v>52</v>
      </c>
    </row>
    <row r="32" spans="7:11" x14ac:dyDescent="0.35">
      <c r="G32" s="4018" t="s">
        <v>53</v>
      </c>
      <c r="H32" s="4019">
        <v>14.97288529539129</v>
      </c>
      <c r="I32" s="4020">
        <v>20.348294182449841</v>
      </c>
      <c r="J32" s="4021">
        <v>19.038281328934421</v>
      </c>
      <c r="K32" s="4022">
        <v>19.419456758558379</v>
      </c>
    </row>
    <row r="33" spans="7:11" x14ac:dyDescent="0.35">
      <c r="G33" s="4023" t="s">
        <v>54</v>
      </c>
      <c r="H33" s="4024">
        <v>5.9265329760244718</v>
      </c>
      <c r="I33" s="4025">
        <v>4.6264837946085287</v>
      </c>
      <c r="J33" s="4026">
        <v>3.8211005169660228</v>
      </c>
      <c r="K33" s="4027">
        <v>4.2141216484151931</v>
      </c>
    </row>
    <row r="34" spans="7:11" x14ac:dyDescent="0.35">
      <c r="G34" s="4028"/>
    </row>
    <row r="35" spans="7:11" x14ac:dyDescent="0.35">
      <c r="G35" s="4029" t="s">
        <v>55</v>
      </c>
    </row>
    <row r="36" spans="7:11" x14ac:dyDescent="0.35">
      <c r="G36" s="4030" t="s">
        <v>56</v>
      </c>
      <c r="H36" s="4031">
        <v>11.871497608605891</v>
      </c>
      <c r="I36" s="4032">
        <v>24.65067372770638</v>
      </c>
      <c r="J36" s="4033">
        <v>20.662822908415201</v>
      </c>
      <c r="K36" s="4034">
        <v>21.660468446205542</v>
      </c>
    </row>
    <row r="37" spans="7:11" x14ac:dyDescent="0.35">
      <c r="G37" s="4035" t="s">
        <v>57</v>
      </c>
      <c r="H37" s="4036">
        <v>18.982310613712691</v>
      </c>
      <c r="I37" s="4037">
        <v>16.15216715775783</v>
      </c>
      <c r="J37" s="4038">
        <v>15.89627928123946</v>
      </c>
      <c r="K37" s="4039">
        <v>16.08653343495023</v>
      </c>
    </row>
    <row r="38" spans="7:11" x14ac:dyDescent="0.35">
      <c r="G38" s="4040" t="s">
        <v>58</v>
      </c>
      <c r="H38" s="4041">
        <v>5.4193963838449806</v>
      </c>
      <c r="I38" s="4042">
        <v>10.51976753865846</v>
      </c>
      <c r="J38" s="4043">
        <v>10.05450969767214</v>
      </c>
      <c r="K38" s="4044">
        <v>10.09834117286421</v>
      </c>
    </row>
    <row r="39" spans="7:11" x14ac:dyDescent="0.35">
      <c r="G39" s="4045"/>
    </row>
    <row r="40" spans="7:11" x14ac:dyDescent="0.35">
      <c r="G40" s="4046" t="s">
        <v>59</v>
      </c>
    </row>
    <row r="41" spans="7:11" x14ac:dyDescent="0.35">
      <c r="G41" s="4047" t="s">
        <v>60</v>
      </c>
      <c r="H41" s="4048">
        <v>5.1175958267047097</v>
      </c>
      <c r="I41" s="4049">
        <v>9.3475378398212481</v>
      </c>
      <c r="J41" s="4050">
        <v>11.94439655007581</v>
      </c>
      <c r="K41" s="4051">
        <v>10.684801980333059</v>
      </c>
    </row>
    <row r="42" spans="7:11" x14ac:dyDescent="0.35">
      <c r="G42" s="4052" t="s">
        <v>61</v>
      </c>
      <c r="H42" s="4053">
        <v>13.68863613563814</v>
      </c>
      <c r="I42" s="4054">
        <v>18.442792306194232</v>
      </c>
      <c r="J42" s="4055">
        <v>11.562606980571021</v>
      </c>
      <c r="K42" s="4056">
        <v>13.979266742423301</v>
      </c>
    </row>
    <row r="43" spans="7:11" x14ac:dyDescent="0.35">
      <c r="G43" s="4057" t="s">
        <v>62</v>
      </c>
      <c r="H43" s="4058">
        <v>19.237496716107451</v>
      </c>
      <c r="I43" s="4059">
        <v>21.7535891388601</v>
      </c>
      <c r="J43" s="4060">
        <v>23.239738422230811</v>
      </c>
      <c r="K43" s="4061">
        <v>22.54126062240519</v>
      </c>
    </row>
    <row r="44" spans="7:11" x14ac:dyDescent="0.35">
      <c r="G44" s="4062"/>
    </row>
    <row r="45" spans="7:11" x14ac:dyDescent="0.35">
      <c r="G45" s="4063" t="s">
        <v>63</v>
      </c>
    </row>
    <row r="46" spans="7:11" x14ac:dyDescent="0.35">
      <c r="G46" s="4064" t="s">
        <v>64</v>
      </c>
      <c r="H46" s="4065">
        <v>25.345711201262169</v>
      </c>
      <c r="I46" s="4066">
        <v>19.27939553684628</v>
      </c>
      <c r="J46" s="4067">
        <v>17.66769256059775</v>
      </c>
      <c r="K46" s="4068">
        <v>18.268837406662961</v>
      </c>
    </row>
    <row r="47" spans="7:11" x14ac:dyDescent="0.35">
      <c r="G47" s="4069" t="s">
        <v>65</v>
      </c>
      <c r="H47" s="4070">
        <v>2.3410129979922889</v>
      </c>
      <c r="I47" s="4071">
        <v>10.015910916496731</v>
      </c>
      <c r="J47" s="4072">
        <v>7.5091667367623112</v>
      </c>
      <c r="K47" s="4073">
        <v>8.3954197644044317</v>
      </c>
    </row>
    <row r="48" spans="7:11" x14ac:dyDescent="0.35">
      <c r="G48" s="4074" t="s">
        <v>66</v>
      </c>
      <c r="H48" s="4075">
        <v>25.802406065125432</v>
      </c>
      <c r="I48" s="4076">
        <v>29.35501059791391</v>
      </c>
      <c r="J48" s="4077">
        <v>34.39026180209553</v>
      </c>
      <c r="K48" s="4078">
        <v>32.1266019868551</v>
      </c>
    </row>
    <row r="49" spans="7:11" x14ac:dyDescent="0.35">
      <c r="G49" s="4079" t="s">
        <v>67</v>
      </c>
      <c r="H49" s="4080">
        <v>7.5207801924262689</v>
      </c>
      <c r="I49" s="4081">
        <v>15.764978573206269</v>
      </c>
      <c r="J49" s="4082">
        <v>13.94970302051267</v>
      </c>
      <c r="K49" s="4083">
        <v>14.540781912333429</v>
      </c>
    </row>
    <row r="50" spans="7:11" x14ac:dyDescent="0.35">
      <c r="G50" s="4084" t="s">
        <v>68</v>
      </c>
      <c r="H50" s="4085">
        <v>10.209220727566789</v>
      </c>
      <c r="I50" s="4086">
        <v>12.07740143861569</v>
      </c>
      <c r="J50" s="4087">
        <v>9.7735641592766083</v>
      </c>
      <c r="K50" s="4088">
        <v>10.702569610059861</v>
      </c>
    </row>
    <row r="51" spans="7:11" x14ac:dyDescent="0.35">
      <c r="G51" s="4089"/>
    </row>
    <row r="52" spans="7:11" x14ac:dyDescent="0.35">
      <c r="G52" s="4090" t="s">
        <v>69</v>
      </c>
    </row>
    <row r="53" spans="7:11" x14ac:dyDescent="0.35">
      <c r="G53" s="4091" t="s">
        <v>70</v>
      </c>
      <c r="H53" s="4092">
        <v>19.24900078322278</v>
      </c>
      <c r="I53" s="4093">
        <v>19.676463535483482</v>
      </c>
      <c r="J53" s="4094">
        <v>22.656273096473161</v>
      </c>
      <c r="K53" s="4095">
        <v>21.37969134670006</v>
      </c>
    </row>
    <row r="54" spans="7:11" x14ac:dyDescent="0.35">
      <c r="G54" s="4096" t="s">
        <v>71</v>
      </c>
      <c r="H54" s="4097">
        <v>6.9290069359049022</v>
      </c>
      <c r="I54" s="4098">
        <v>16.64072992044289</v>
      </c>
      <c r="J54" s="4099">
        <v>9.099570551310352</v>
      </c>
      <c r="K54" s="4100">
        <v>11.84350945963393</v>
      </c>
    </row>
    <row r="55" spans="7:11" x14ac:dyDescent="0.35">
      <c r="G55" s="4101" t="s">
        <v>72</v>
      </c>
      <c r="H55" s="4102">
        <v>7.2799519316654866</v>
      </c>
      <c r="I55" s="4103">
        <v>3.8668618916473561</v>
      </c>
      <c r="J55" s="4104">
        <v>6.4394623269633504</v>
      </c>
      <c r="K55" s="4105">
        <v>5.591127970276097</v>
      </c>
    </row>
    <row r="56" spans="7:11" x14ac:dyDescent="0.35">
      <c r="G56" s="4106"/>
    </row>
    <row r="57" spans="7:11" x14ac:dyDescent="0.35">
      <c r="G57" s="4107" t="s">
        <v>73</v>
      </c>
    </row>
    <row r="58" spans="7:11" x14ac:dyDescent="0.35">
      <c r="G58" s="4108" t="s">
        <v>74</v>
      </c>
      <c r="H58" s="4109">
        <v>5.7990621129328579</v>
      </c>
      <c r="I58" s="4110">
        <v>10.102060660905</v>
      </c>
      <c r="J58" s="4111">
        <v>10.07159593842178</v>
      </c>
      <c r="K58" s="4112">
        <v>9.9506587035643346</v>
      </c>
    </row>
    <row r="59" spans="7:11" x14ac:dyDescent="0.35">
      <c r="G59" s="4113" t="s">
        <v>75</v>
      </c>
      <c r="H59" s="4114">
        <v>7.1544278341631697</v>
      </c>
      <c r="I59" s="4115">
        <v>5.7936755435031309</v>
      </c>
      <c r="J59" s="4116">
        <v>13.757327301611729</v>
      </c>
      <c r="K59" s="4117">
        <v>11.05929259562518</v>
      </c>
    </row>
    <row r="60" spans="7:11" x14ac:dyDescent="0.35">
      <c r="G60" s="4118" t="s">
        <v>76</v>
      </c>
      <c r="H60" s="4119">
        <v>19.188462942762481</v>
      </c>
      <c r="I60" s="4120">
        <v>22.700094529420259</v>
      </c>
      <c r="J60" s="4121">
        <v>19.506439134644491</v>
      </c>
      <c r="K60" s="4122">
        <v>20.803725503500139</v>
      </c>
    </row>
    <row r="61" spans="7:11" x14ac:dyDescent="0.35">
      <c r="G61" s="4123"/>
    </row>
    <row r="62" spans="7:11" x14ac:dyDescent="0.35">
      <c r="G62" s="4124" t="s">
        <v>77</v>
      </c>
    </row>
    <row r="63" spans="7:11" x14ac:dyDescent="0.35">
      <c r="G63" s="4125" t="s">
        <v>78</v>
      </c>
      <c r="H63" s="4126">
        <v>9.3228061164232923</v>
      </c>
      <c r="I63" s="4127">
        <v>5.0732024431396354</v>
      </c>
      <c r="J63" s="4128">
        <v>12.51693791007191</v>
      </c>
      <c r="K63" s="4129">
        <v>10.75985977360153</v>
      </c>
    </row>
    <row r="64" spans="7:11" x14ac:dyDescent="0.35">
      <c r="G64" s="4130" t="s">
        <v>79</v>
      </c>
      <c r="H64" s="4131">
        <v>5.4478871209332151</v>
      </c>
      <c r="I64" s="4132">
        <v>14.886146497402009</v>
      </c>
      <c r="J64" s="4133">
        <v>19.742087424657129</v>
      </c>
      <c r="K64" s="4134">
        <v>17.30147375734358</v>
      </c>
    </row>
    <row r="65" spans="7:11" x14ac:dyDescent="0.35">
      <c r="G65" s="4135" t="s">
        <v>80</v>
      </c>
      <c r="H65" s="4136">
        <v>11.657890208019589</v>
      </c>
      <c r="I65" s="4137">
        <v>17.604703526135431</v>
      </c>
      <c r="J65" s="4138">
        <v>15.934591568917689</v>
      </c>
      <c r="K65" s="4139">
        <v>16.55477669241434</v>
      </c>
    </row>
    <row r="66" spans="7:11" x14ac:dyDescent="0.35">
      <c r="G66" s="4140" t="s">
        <v>81</v>
      </c>
      <c r="H66" s="4141">
        <v>21.3278370380898</v>
      </c>
      <c r="I66" s="4142">
        <v>24.224028296942091</v>
      </c>
      <c r="J66" s="4143">
        <v>17.92398093159424</v>
      </c>
      <c r="K66" s="4144">
        <v>20.434641493086239</v>
      </c>
    </row>
    <row r="67" spans="7:11" x14ac:dyDescent="0.35">
      <c r="G67" s="4145" t="s">
        <v>82</v>
      </c>
      <c r="H67" s="4146">
        <v>18.07737629876635</v>
      </c>
      <c r="I67" s="4147">
        <v>16.2026373940508</v>
      </c>
      <c r="J67" s="4148">
        <v>12.901378283686579</v>
      </c>
      <c r="K67" s="4149">
        <v>14.486047596684861</v>
      </c>
    </row>
    <row r="68" spans="7:11" x14ac:dyDescent="0.35">
      <c r="G68" s="4150"/>
    </row>
    <row r="69" spans="7:11" x14ac:dyDescent="0.35">
      <c r="G69" s="4151" t="s">
        <v>83</v>
      </c>
    </row>
    <row r="70" spans="7:11" x14ac:dyDescent="0.35">
      <c r="G70" s="4152" t="s">
        <v>84</v>
      </c>
      <c r="H70" s="4153">
        <v>22.91881749951316</v>
      </c>
      <c r="I70" s="4154">
        <v>22.039204112867939</v>
      </c>
      <c r="J70" s="4155">
        <v>32.40158697931232</v>
      </c>
      <c r="K70" s="4156">
        <v>27.983358314684001</v>
      </c>
    </row>
    <row r="71" spans="7:11" x14ac:dyDescent="0.35">
      <c r="G71" s="4157" t="s">
        <v>85</v>
      </c>
      <c r="H71" s="4158">
        <v>16.541779294739982</v>
      </c>
      <c r="I71" s="4159">
        <v>23.231669584909842</v>
      </c>
      <c r="J71" s="4160">
        <v>22.985522465489211</v>
      </c>
      <c r="K71" s="4161">
        <v>22.94156822273753</v>
      </c>
    </row>
    <row r="72" spans="7:11" x14ac:dyDescent="0.35">
      <c r="G72" s="4162" t="s">
        <v>86</v>
      </c>
      <c r="H72" s="4163">
        <v>7.6022511378018169</v>
      </c>
      <c r="I72" s="4164">
        <v>18.035133917385942</v>
      </c>
      <c r="J72" s="4165">
        <v>8.7907749085411631</v>
      </c>
      <c r="K72" s="4166">
        <v>12.15853220635217</v>
      </c>
    </row>
    <row r="73" spans="7:11" x14ac:dyDescent="0.35">
      <c r="G73" s="4167" t="s">
        <v>87</v>
      </c>
      <c r="H73" s="4168">
        <v>11.352045256507189</v>
      </c>
      <c r="I73" s="4169">
        <v>8.7946974158522515</v>
      </c>
      <c r="J73" s="4170">
        <v>11.013105850110589</v>
      </c>
      <c r="K73" s="4171">
        <v>10.23000012623536</v>
      </c>
    </row>
    <row r="74" spans="7:11" x14ac:dyDescent="0.35">
      <c r="G74" s="4172"/>
    </row>
    <row r="75" spans="7:11" x14ac:dyDescent="0.35">
      <c r="G75" s="4173" t="s">
        <v>88</v>
      </c>
    </row>
    <row r="76" spans="7:11" x14ac:dyDescent="0.35">
      <c r="G76" s="4174" t="s">
        <v>89</v>
      </c>
      <c r="H76" s="4175">
        <v>13.03986646133448</v>
      </c>
      <c r="I76" s="4176">
        <v>16.492752878314789</v>
      </c>
      <c r="J76" s="4177">
        <v>15.83125798349676</v>
      </c>
      <c r="K76" s="4178">
        <v>16.011791893583119</v>
      </c>
    </row>
  </sheetData>
  <mergeCells count="1">
    <mergeCell ref="H2:K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6"/>
  <sheetViews>
    <sheetView workbookViewId="0"/>
  </sheetViews>
  <sheetFormatPr defaultRowHeight="14.5" x14ac:dyDescent="0.35"/>
  <sheetData>
    <row r="1" spans="1:11" x14ac:dyDescent="0.35">
      <c r="A1" s="4441" t="str">
        <f>HYPERLINK("[Chapter 5 Job Design and the Nature of Work.xlsx]Contents!A1", "Return to contents")</f>
        <v>Return to contents</v>
      </c>
      <c r="D1" t="s">
        <v>122</v>
      </c>
    </row>
    <row r="2" spans="1:11" x14ac:dyDescent="0.35">
      <c r="G2" s="4179"/>
      <c r="H2" s="5661" t="s">
        <v>1</v>
      </c>
      <c r="I2" s="5662" t="s">
        <v>1</v>
      </c>
      <c r="J2" s="5663" t="s">
        <v>1</v>
      </c>
      <c r="K2" s="5664" t="s">
        <v>1</v>
      </c>
    </row>
    <row r="3" spans="1:11" x14ac:dyDescent="0.35">
      <c r="G3" s="4180"/>
      <c r="H3" s="4181" t="s">
        <v>2</v>
      </c>
      <c r="I3" s="4182" t="s">
        <v>3</v>
      </c>
      <c r="J3" s="4183" t="s">
        <v>4</v>
      </c>
      <c r="K3" s="4184" t="s">
        <v>31</v>
      </c>
    </row>
    <row r="4" spans="1:11" x14ac:dyDescent="0.35">
      <c r="G4" s="4185" t="s">
        <v>32</v>
      </c>
      <c r="H4" s="4186"/>
      <c r="I4" s="4187"/>
      <c r="J4" s="4188"/>
      <c r="K4" s="4189"/>
    </row>
    <row r="5" spans="1:11" x14ac:dyDescent="0.35">
      <c r="G5" s="4190" t="s">
        <v>33</v>
      </c>
      <c r="H5" s="4191">
        <v>21.89262391474443</v>
      </c>
      <c r="I5" s="4192">
        <v>32.99039460113854</v>
      </c>
      <c r="J5" s="4193">
        <v>27.4818526384019</v>
      </c>
      <c r="K5" s="4194">
        <v>29.359993524395701</v>
      </c>
    </row>
    <row r="6" spans="1:11" x14ac:dyDescent="0.35">
      <c r="G6" s="4195" t="s">
        <v>34</v>
      </c>
      <c r="H6" s="4196">
        <v>18.235716984638199</v>
      </c>
      <c r="I6" s="4197">
        <v>26.85648421644969</v>
      </c>
      <c r="J6" s="4198">
        <v>21.434357075272491</v>
      </c>
      <c r="K6" s="4199">
        <v>23.532695349894869</v>
      </c>
    </row>
    <row r="7" spans="1:11" x14ac:dyDescent="0.35">
      <c r="G7" s="4200"/>
    </row>
    <row r="8" spans="1:11" x14ac:dyDescent="0.35">
      <c r="G8" s="4201" t="s">
        <v>35</v>
      </c>
    </row>
    <row r="9" spans="1:11" x14ac:dyDescent="0.35">
      <c r="G9" s="4202" t="s">
        <v>36</v>
      </c>
      <c r="H9" s="4203">
        <v>20.148132670699489</v>
      </c>
      <c r="I9" s="4204">
        <v>34.240727905548873</v>
      </c>
      <c r="J9" s="4205">
        <v>30.858962266100779</v>
      </c>
      <c r="K9" s="4206">
        <v>31.75391546797816</v>
      </c>
    </row>
    <row r="10" spans="1:11" x14ac:dyDescent="0.35">
      <c r="G10" s="4207" t="s">
        <v>37</v>
      </c>
      <c r="H10" s="4208">
        <v>24.779258995127279</v>
      </c>
      <c r="I10" s="4209">
        <v>29.8277444932585</v>
      </c>
      <c r="J10" s="4210">
        <v>22.142080674890209</v>
      </c>
      <c r="K10" s="4211">
        <v>25.460044750752331</v>
      </c>
    </row>
    <row r="11" spans="1:11" x14ac:dyDescent="0.35">
      <c r="G11" s="4212" t="s">
        <v>38</v>
      </c>
      <c r="H11" s="4213">
        <v>13.02868480425788</v>
      </c>
      <c r="I11" s="4214">
        <v>21.886755639807031</v>
      </c>
      <c r="J11" s="4215">
        <v>20.027761528369691</v>
      </c>
      <c r="K11" s="4216">
        <v>20.51584452578447</v>
      </c>
    </row>
    <row r="12" spans="1:11" x14ac:dyDescent="0.35">
      <c r="G12" s="4217"/>
    </row>
    <row r="13" spans="1:11" x14ac:dyDescent="0.35">
      <c r="G13" s="4218" t="s">
        <v>39</v>
      </c>
    </row>
    <row r="14" spans="1:11" x14ac:dyDescent="0.35">
      <c r="G14" s="4219" t="s">
        <v>40</v>
      </c>
      <c r="H14" s="4220">
        <v>23.908083868393639</v>
      </c>
      <c r="I14" s="4221">
        <v>40.681853066937222</v>
      </c>
      <c r="J14" s="4222">
        <v>31.643820841552131</v>
      </c>
      <c r="K14" s="4223">
        <v>35.000774021403792</v>
      </c>
    </row>
    <row r="15" spans="1:11" x14ac:dyDescent="0.35">
      <c r="G15" s="4224" t="s">
        <v>41</v>
      </c>
      <c r="H15" s="4225">
        <v>19.578861537642801</v>
      </c>
      <c r="I15" s="4226">
        <v>30.581517256997699</v>
      </c>
      <c r="J15" s="4227">
        <v>22.085867403782</v>
      </c>
      <c r="K15" s="4228">
        <v>25.35933525790924</v>
      </c>
    </row>
    <row r="16" spans="1:11" x14ac:dyDescent="0.35">
      <c r="G16" s="4229" t="s">
        <v>42</v>
      </c>
      <c r="H16" s="4230">
        <v>15.597543145551381</v>
      </c>
      <c r="I16" s="4231">
        <v>24.476508043461411</v>
      </c>
      <c r="J16" s="4232">
        <v>23.715501373690181</v>
      </c>
      <c r="K16" s="4233">
        <v>23.81265016590573</v>
      </c>
    </row>
    <row r="17" spans="7:11" x14ac:dyDescent="0.35">
      <c r="G17" s="4234" t="s">
        <v>43</v>
      </c>
      <c r="H17" s="4235">
        <v>28.43296174613284</v>
      </c>
      <c r="I17" s="4236">
        <v>29.021849368455278</v>
      </c>
      <c r="J17" s="4237">
        <v>26.449171855438902</v>
      </c>
      <c r="K17" s="4238">
        <v>27.27662978194849</v>
      </c>
    </row>
    <row r="18" spans="7:11" x14ac:dyDescent="0.35">
      <c r="G18" s="4239"/>
    </row>
    <row r="19" spans="7:11" x14ac:dyDescent="0.35">
      <c r="G19" s="4240" t="s">
        <v>44</v>
      </c>
    </row>
    <row r="20" spans="7:11" x14ac:dyDescent="0.35">
      <c r="G20" s="4241" t="s">
        <v>45</v>
      </c>
      <c r="H20" s="4242">
        <v>20.241278585506802</v>
      </c>
      <c r="I20" s="4243">
        <v>26.94027208190785</v>
      </c>
      <c r="J20" s="4244">
        <v>29.662842034918771</v>
      </c>
      <c r="K20" s="4245">
        <v>28.542639346932908</v>
      </c>
    </row>
    <row r="21" spans="7:11" x14ac:dyDescent="0.35">
      <c r="G21" s="4246" t="s">
        <v>46</v>
      </c>
      <c r="H21" s="4247">
        <v>20.111385194593971</v>
      </c>
      <c r="I21" s="4248">
        <v>30.348424967038309</v>
      </c>
      <c r="J21" s="4249">
        <v>23.40330573869576</v>
      </c>
      <c r="K21" s="4250">
        <v>26.078827136941982</v>
      </c>
    </row>
    <row r="22" spans="7:11" x14ac:dyDescent="0.35">
      <c r="G22" s="4251"/>
    </row>
    <row r="23" spans="7:11" x14ac:dyDescent="0.35">
      <c r="G23" s="4252" t="s">
        <v>47</v>
      </c>
    </row>
    <row r="24" spans="7:11" x14ac:dyDescent="0.35">
      <c r="G24" s="4253" t="s">
        <v>48</v>
      </c>
      <c r="H24" s="4254">
        <v>22.9793464773702</v>
      </c>
      <c r="I24" s="4255">
        <v>32.873305447944432</v>
      </c>
      <c r="J24" s="4256">
        <v>27.158859917228661</v>
      </c>
      <c r="K24" s="4257">
        <v>29.085420107404151</v>
      </c>
    </row>
    <row r="25" spans="7:11" x14ac:dyDescent="0.35">
      <c r="G25" s="4258" t="s">
        <v>7</v>
      </c>
      <c r="H25" s="4259">
        <v>19.22764812970539</v>
      </c>
      <c r="I25" s="4260">
        <v>26.987255073119151</v>
      </c>
      <c r="J25" s="4261">
        <v>20.770716486818252</v>
      </c>
      <c r="K25" s="4262">
        <v>23.357292914355739</v>
      </c>
    </row>
    <row r="26" spans="7:11" x14ac:dyDescent="0.35">
      <c r="G26" s="4263"/>
    </row>
    <row r="27" spans="7:11" x14ac:dyDescent="0.35">
      <c r="G27" s="4264" t="s">
        <v>49</v>
      </c>
    </row>
    <row r="28" spans="7:11" x14ac:dyDescent="0.35">
      <c r="G28" s="4265" t="s">
        <v>50</v>
      </c>
      <c r="H28" s="4266">
        <v>24.02762921732776</v>
      </c>
      <c r="I28" s="4267">
        <v>34.05563134859603</v>
      </c>
      <c r="J28" s="4268">
        <v>26.343479712252009</v>
      </c>
      <c r="K28" s="4269">
        <v>29.290112481554061</v>
      </c>
    </row>
    <row r="29" spans="7:11" x14ac:dyDescent="0.35">
      <c r="G29" s="4270" t="s">
        <v>51</v>
      </c>
      <c r="H29" s="4271">
        <v>17.287784491283102</v>
      </c>
      <c r="I29" s="4272">
        <v>22.69226084729085</v>
      </c>
      <c r="J29" s="4273">
        <v>19.78431103339657</v>
      </c>
      <c r="K29" s="4274">
        <v>20.780539119228251</v>
      </c>
    </row>
    <row r="30" spans="7:11" x14ac:dyDescent="0.35">
      <c r="G30" s="4275"/>
    </row>
    <row r="31" spans="7:11" x14ac:dyDescent="0.35">
      <c r="G31" s="4276" t="s">
        <v>52</v>
      </c>
    </row>
    <row r="32" spans="7:11" x14ac:dyDescent="0.35">
      <c r="G32" s="4277" t="s">
        <v>53</v>
      </c>
      <c r="H32" s="4278">
        <v>22.936680024952551</v>
      </c>
      <c r="I32" s="4279">
        <v>35.671361227676243</v>
      </c>
      <c r="J32" s="4280">
        <v>28.54475526504233</v>
      </c>
      <c r="K32" s="4281">
        <v>31.062818512574321</v>
      </c>
    </row>
    <row r="33" spans="7:11" x14ac:dyDescent="0.35">
      <c r="G33" s="4282" t="s">
        <v>54</v>
      </c>
      <c r="H33" s="4283">
        <v>9.8155003958911191</v>
      </c>
      <c r="I33" s="4284">
        <v>11.938734783778671</v>
      </c>
      <c r="J33" s="4285">
        <v>9.8609927094124821</v>
      </c>
      <c r="K33" s="4286">
        <v>10.736050191804051</v>
      </c>
    </row>
    <row r="34" spans="7:11" x14ac:dyDescent="0.35">
      <c r="G34" s="4287"/>
    </row>
    <row r="35" spans="7:11" x14ac:dyDescent="0.35">
      <c r="G35" s="4288" t="s">
        <v>55</v>
      </c>
    </row>
    <row r="36" spans="7:11" x14ac:dyDescent="0.35">
      <c r="G36" s="4289" t="s">
        <v>56</v>
      </c>
      <c r="H36" s="4290">
        <v>20.14105179944989</v>
      </c>
      <c r="I36" s="4291">
        <v>39.541254314382172</v>
      </c>
      <c r="J36" s="4292">
        <v>30.136013006129929</v>
      </c>
      <c r="K36" s="4293">
        <v>32.747436301408527</v>
      </c>
    </row>
    <row r="37" spans="7:11" x14ac:dyDescent="0.35">
      <c r="G37" s="4294" t="s">
        <v>57</v>
      </c>
      <c r="H37" s="4295">
        <v>26.46315994660166</v>
      </c>
      <c r="I37" s="4296">
        <v>28.33768580534143</v>
      </c>
      <c r="J37" s="4297">
        <v>24.433924234000319</v>
      </c>
      <c r="K37" s="4298">
        <v>26.163925119064821</v>
      </c>
    </row>
    <row r="38" spans="7:11" x14ac:dyDescent="0.35">
      <c r="G38" s="4299" t="s">
        <v>58</v>
      </c>
      <c r="H38" s="4300">
        <v>11.006028243242881</v>
      </c>
      <c r="I38" s="4301">
        <v>24.854214855254519</v>
      </c>
      <c r="J38" s="4302">
        <v>18.391571131161921</v>
      </c>
      <c r="K38" s="4303">
        <v>20.71101515702329</v>
      </c>
    </row>
    <row r="39" spans="7:11" x14ac:dyDescent="0.35">
      <c r="G39" s="4304"/>
    </row>
    <row r="40" spans="7:11" x14ac:dyDescent="0.35">
      <c r="G40" s="4305" t="s">
        <v>59</v>
      </c>
    </row>
    <row r="41" spans="7:11" x14ac:dyDescent="0.35">
      <c r="G41" s="4306" t="s">
        <v>60</v>
      </c>
      <c r="H41" s="4307">
        <v>15.008661258814829</v>
      </c>
      <c r="I41" s="4308">
        <v>22.140958567574391</v>
      </c>
      <c r="J41" s="4309">
        <v>18.094483162788212</v>
      </c>
      <c r="K41" s="4310">
        <v>19.679225642914471</v>
      </c>
    </row>
    <row r="42" spans="7:11" x14ac:dyDescent="0.35">
      <c r="G42" s="4311" t="s">
        <v>61</v>
      </c>
      <c r="H42" s="4312">
        <v>17.260618441246081</v>
      </c>
      <c r="I42" s="4313">
        <v>26.10369385609529</v>
      </c>
      <c r="J42" s="4314">
        <v>19.901768297073222</v>
      </c>
      <c r="K42" s="4315">
        <v>21.979855319609118</v>
      </c>
    </row>
    <row r="43" spans="7:11" x14ac:dyDescent="0.35">
      <c r="G43" s="4316" t="s">
        <v>62</v>
      </c>
      <c r="H43" s="4317">
        <v>26.555234272087429</v>
      </c>
      <c r="I43" s="4318">
        <v>39.754179168225292</v>
      </c>
      <c r="J43" s="4319">
        <v>34.810434349593343</v>
      </c>
      <c r="K43" s="4320">
        <v>36.533720316967191</v>
      </c>
    </row>
    <row r="44" spans="7:11" x14ac:dyDescent="0.35">
      <c r="G44" s="4321"/>
    </row>
    <row r="45" spans="7:11" x14ac:dyDescent="0.35">
      <c r="G45" s="4322" t="s">
        <v>63</v>
      </c>
    </row>
    <row r="46" spans="7:11" x14ac:dyDescent="0.35">
      <c r="G46" s="4323" t="s">
        <v>64</v>
      </c>
      <c r="H46" s="4324">
        <v>26.67239628648246</v>
      </c>
      <c r="I46" s="4325">
        <v>34.634152293529667</v>
      </c>
      <c r="J46" s="4326">
        <v>27.21645365227468</v>
      </c>
      <c r="K46" s="4327">
        <v>29.049430025472549</v>
      </c>
    </row>
    <row r="47" spans="7:11" x14ac:dyDescent="0.35">
      <c r="G47" s="4328" t="s">
        <v>65</v>
      </c>
      <c r="H47" s="4329">
        <v>4.8046694009021964</v>
      </c>
      <c r="I47" s="4330">
        <v>18.191001199845061</v>
      </c>
      <c r="J47" s="4331">
        <v>9.6903532583044978</v>
      </c>
      <c r="K47" s="4332">
        <v>13.08783032858763</v>
      </c>
    </row>
    <row r="48" spans="7:11" x14ac:dyDescent="0.35">
      <c r="G48" s="4333" t="s">
        <v>66</v>
      </c>
      <c r="H48" s="4334">
        <v>39.065781361988961</v>
      </c>
      <c r="I48" s="4335">
        <v>48.926821429935487</v>
      </c>
      <c r="J48" s="4336">
        <v>48.818578384849438</v>
      </c>
      <c r="K48" s="4337">
        <v>48.644944153794533</v>
      </c>
    </row>
    <row r="49" spans="7:11" x14ac:dyDescent="0.35">
      <c r="G49" s="4338" t="s">
        <v>67</v>
      </c>
      <c r="H49" s="4339">
        <v>25.0208882752204</v>
      </c>
      <c r="I49" s="4340">
        <v>29.791572830247919</v>
      </c>
      <c r="J49" s="4341">
        <v>20.709551428257502</v>
      </c>
      <c r="K49" s="4342">
        <v>24.694757290344501</v>
      </c>
    </row>
    <row r="50" spans="7:11" x14ac:dyDescent="0.35">
      <c r="G50" s="4343" t="s">
        <v>68</v>
      </c>
      <c r="H50" s="4344">
        <v>15.021880338806181</v>
      </c>
      <c r="I50" s="4345">
        <v>23.274561024714931</v>
      </c>
      <c r="J50" s="4346">
        <v>19.5367203979119</v>
      </c>
      <c r="K50" s="4347">
        <v>20.90341406493344</v>
      </c>
    </row>
    <row r="51" spans="7:11" x14ac:dyDescent="0.35">
      <c r="G51" s="4348"/>
    </row>
    <row r="52" spans="7:11" x14ac:dyDescent="0.35">
      <c r="G52" s="4349" t="s">
        <v>69</v>
      </c>
    </row>
    <row r="53" spans="7:11" x14ac:dyDescent="0.35">
      <c r="G53" s="4350" t="s">
        <v>70</v>
      </c>
      <c r="H53" s="4351">
        <v>30.465528138176271</v>
      </c>
      <c r="I53" s="4352">
        <v>40.141570914807552</v>
      </c>
      <c r="J53" s="4353">
        <v>36.936168102510067</v>
      </c>
      <c r="K53" s="4354">
        <v>38.096142955594402</v>
      </c>
    </row>
    <row r="54" spans="7:11" x14ac:dyDescent="0.35">
      <c r="G54" s="4355" t="s">
        <v>71</v>
      </c>
      <c r="H54" s="4356">
        <v>15.649462580032329</v>
      </c>
      <c r="I54" s="4357">
        <v>24.83314092008769</v>
      </c>
      <c r="J54" s="4358">
        <v>11.230628409087631</v>
      </c>
      <c r="K54" s="4359">
        <v>16.464868162424239</v>
      </c>
    </row>
    <row r="55" spans="7:11" x14ac:dyDescent="0.35">
      <c r="G55" s="4360" t="s">
        <v>72</v>
      </c>
      <c r="H55" s="4361">
        <v>6.4352725982359233</v>
      </c>
      <c r="I55" s="4362">
        <v>1.112705395130674</v>
      </c>
      <c r="J55" s="4363">
        <v>8.9500418632302452</v>
      </c>
      <c r="K55" s="4364">
        <v>6.2074347203811104</v>
      </c>
    </row>
    <row r="56" spans="7:11" x14ac:dyDescent="0.35">
      <c r="G56" s="4365"/>
    </row>
    <row r="57" spans="7:11" x14ac:dyDescent="0.35">
      <c r="G57" s="4366" t="s">
        <v>73</v>
      </c>
    </row>
    <row r="58" spans="7:11" x14ac:dyDescent="0.35">
      <c r="G58" s="4367" t="s">
        <v>74</v>
      </c>
      <c r="H58" s="4368">
        <v>9.6846864415227962</v>
      </c>
      <c r="I58" s="4369">
        <v>13.6567899504485</v>
      </c>
      <c r="J58" s="4370">
        <v>12.19002860284022</v>
      </c>
      <c r="K58" s="4371">
        <v>12.685699221967489</v>
      </c>
    </row>
    <row r="59" spans="7:11" x14ac:dyDescent="0.35">
      <c r="G59" s="4372" t="s">
        <v>75</v>
      </c>
      <c r="H59" s="4373">
        <v>10.63959692581105</v>
      </c>
      <c r="I59" s="4374">
        <v>18.816956745532959</v>
      </c>
      <c r="J59" s="4375">
        <v>19.669274746199982</v>
      </c>
      <c r="K59" s="4376">
        <v>19.134475485150261</v>
      </c>
    </row>
    <row r="60" spans="7:11" x14ac:dyDescent="0.35">
      <c r="G60" s="4377" t="s">
        <v>76</v>
      </c>
      <c r="H60" s="4378">
        <v>31.17635073023871</v>
      </c>
      <c r="I60" s="4379">
        <v>40.492956461066022</v>
      </c>
      <c r="J60" s="4380">
        <v>32.427342000829903</v>
      </c>
      <c r="K60" s="4381">
        <v>35.693256668069033</v>
      </c>
    </row>
    <row r="61" spans="7:11" x14ac:dyDescent="0.35">
      <c r="G61" s="4382"/>
    </row>
    <row r="62" spans="7:11" x14ac:dyDescent="0.35">
      <c r="G62" s="4383" t="s">
        <v>77</v>
      </c>
    </row>
    <row r="63" spans="7:11" x14ac:dyDescent="0.35">
      <c r="G63" s="4384" t="s">
        <v>78</v>
      </c>
      <c r="H63" s="4385">
        <v>18.928200807506549</v>
      </c>
      <c r="I63" s="4386">
        <v>14.533089859323839</v>
      </c>
      <c r="J63" s="4387">
        <v>18.465739026548899</v>
      </c>
      <c r="K63" s="4388">
        <v>17.597117757048998</v>
      </c>
    </row>
    <row r="64" spans="7:11" x14ac:dyDescent="0.35">
      <c r="G64" s="4389" t="s">
        <v>79</v>
      </c>
      <c r="H64" s="4390">
        <v>13.390192825190461</v>
      </c>
      <c r="I64" s="4391">
        <v>32.962870354170953</v>
      </c>
      <c r="J64" s="4392">
        <v>24.028843773126759</v>
      </c>
      <c r="K64" s="4393">
        <v>27.653375814789499</v>
      </c>
    </row>
    <row r="65" spans="7:11" x14ac:dyDescent="0.35">
      <c r="G65" s="4394" t="s">
        <v>80</v>
      </c>
      <c r="H65" s="4395">
        <v>16.990134412058129</v>
      </c>
      <c r="I65" s="4396">
        <v>27.722510742845959</v>
      </c>
      <c r="J65" s="4397">
        <v>29.973088194187021</v>
      </c>
      <c r="K65" s="4398">
        <v>28.63095646096999</v>
      </c>
    </row>
    <row r="66" spans="7:11" x14ac:dyDescent="0.35">
      <c r="G66" s="4399" t="s">
        <v>81</v>
      </c>
      <c r="H66" s="4400">
        <v>25.165630819204999</v>
      </c>
      <c r="I66" s="4401">
        <v>36.599048649155272</v>
      </c>
      <c r="J66" s="4402">
        <v>29.587850511014391</v>
      </c>
      <c r="K66" s="4403">
        <v>32.140229954864807</v>
      </c>
    </row>
    <row r="67" spans="7:11" x14ac:dyDescent="0.35">
      <c r="G67" s="4404" t="s">
        <v>82</v>
      </c>
      <c r="H67" s="4405">
        <v>27.65902293888319</v>
      </c>
      <c r="I67" s="4406">
        <v>30.53282278060782</v>
      </c>
      <c r="J67" s="4407">
        <v>22.315328882512521</v>
      </c>
      <c r="K67" s="4408">
        <v>26.067125660422029</v>
      </c>
    </row>
    <row r="68" spans="7:11" x14ac:dyDescent="0.35">
      <c r="G68" s="4409"/>
    </row>
    <row r="69" spans="7:11" x14ac:dyDescent="0.35">
      <c r="G69" s="4410" t="s">
        <v>83</v>
      </c>
    </row>
    <row r="70" spans="7:11" x14ac:dyDescent="0.35">
      <c r="G70" s="4411" t="s">
        <v>84</v>
      </c>
      <c r="H70" s="4412">
        <v>31.741169665353912</v>
      </c>
      <c r="I70" s="4413">
        <v>36.967882446407238</v>
      </c>
      <c r="J70" s="4414">
        <v>42.885565487328783</v>
      </c>
      <c r="K70" s="4415">
        <v>40.219733881938261</v>
      </c>
    </row>
    <row r="71" spans="7:11" x14ac:dyDescent="0.35">
      <c r="G71" s="4416" t="s">
        <v>85</v>
      </c>
      <c r="H71" s="4417">
        <v>31.15276723036612</v>
      </c>
      <c r="I71" s="4418">
        <v>44.331730425310617</v>
      </c>
      <c r="J71" s="4419">
        <v>40.990192446124937</v>
      </c>
      <c r="K71" s="4420">
        <v>42.226617649064572</v>
      </c>
    </row>
    <row r="72" spans="7:11" x14ac:dyDescent="0.35">
      <c r="G72" s="4421" t="s">
        <v>86</v>
      </c>
      <c r="H72" s="4422">
        <v>14.551237239863999</v>
      </c>
      <c r="I72" s="4423">
        <v>30.830044758730139</v>
      </c>
      <c r="J72" s="4424">
        <v>13.93536789139333</v>
      </c>
      <c r="K72" s="4425">
        <v>20.163786193086828</v>
      </c>
    </row>
    <row r="73" spans="7:11" x14ac:dyDescent="0.35">
      <c r="G73" s="4426" t="s">
        <v>87</v>
      </c>
      <c r="H73" s="4427">
        <v>14.51623542363258</v>
      </c>
      <c r="I73" s="4428">
        <v>16.453087025438951</v>
      </c>
      <c r="J73" s="4429">
        <v>16.650250191332098</v>
      </c>
      <c r="K73" s="4430">
        <v>16.51811993103539</v>
      </c>
    </row>
    <row r="74" spans="7:11" x14ac:dyDescent="0.35">
      <c r="G74" s="4431"/>
    </row>
    <row r="75" spans="7:11" x14ac:dyDescent="0.35">
      <c r="G75" s="4432" t="s">
        <v>88</v>
      </c>
    </row>
    <row r="76" spans="7:11" x14ac:dyDescent="0.35">
      <c r="G76" s="4433" t="s">
        <v>89</v>
      </c>
      <c r="H76" s="4434">
        <v>20.132954672169308</v>
      </c>
      <c r="I76" s="4435">
        <v>29.851285851317591</v>
      </c>
      <c r="J76" s="4436">
        <v>24.605701504849531</v>
      </c>
      <c r="K76" s="4437">
        <v>26.506549342682689</v>
      </c>
    </row>
  </sheetData>
  <mergeCells count="1">
    <mergeCell ref="H2:K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22"/>
  <sheetViews>
    <sheetView workbookViewId="0"/>
  </sheetViews>
  <sheetFormatPr defaultRowHeight="14.5" x14ac:dyDescent="0.35"/>
  <sheetData>
    <row r="1" spans="1:11" x14ac:dyDescent="0.35">
      <c r="A1" s="4519" t="str">
        <f>HYPERLINK("[Chapter 5 Job Design and the Nature of Work.xlsx]Contents!A1", "Return to contents")</f>
        <v>Return to contents</v>
      </c>
      <c r="D1" t="s">
        <v>129</v>
      </c>
    </row>
    <row r="2" spans="1:11" x14ac:dyDescent="0.35">
      <c r="G2" s="4442"/>
      <c r="H2" s="5665" t="s">
        <v>1</v>
      </c>
      <c r="I2" s="5666" t="s">
        <v>1</v>
      </c>
      <c r="J2" s="5667" t="s">
        <v>1</v>
      </c>
      <c r="K2" s="5668" t="s">
        <v>1</v>
      </c>
    </row>
    <row r="3" spans="1:11" x14ac:dyDescent="0.35">
      <c r="G3" s="4443"/>
      <c r="H3" s="4444" t="s">
        <v>2</v>
      </c>
      <c r="I3" s="4445" t="s">
        <v>3</v>
      </c>
      <c r="J3" s="4446" t="s">
        <v>4</v>
      </c>
      <c r="K3" s="4447" t="s">
        <v>31</v>
      </c>
    </row>
    <row r="4" spans="1:11" x14ac:dyDescent="0.35">
      <c r="G4" s="4448" t="s">
        <v>124</v>
      </c>
      <c r="H4" s="4449"/>
      <c r="I4" s="4450"/>
      <c r="J4" s="4451"/>
      <c r="K4" s="4452"/>
    </row>
    <row r="5" spans="1:11" x14ac:dyDescent="0.35">
      <c r="G5" s="4453" t="s">
        <v>7</v>
      </c>
      <c r="H5" s="4454">
        <v>5.265957385987643</v>
      </c>
      <c r="I5" s="4455">
        <v>6.3109314799082288</v>
      </c>
      <c r="J5" s="4456">
        <v>6.4822390095749469</v>
      </c>
      <c r="K5" s="4457">
        <v>6.3840529256237799</v>
      </c>
    </row>
    <row r="6" spans="1:11" x14ac:dyDescent="0.35">
      <c r="G6" s="4458" t="s">
        <v>48</v>
      </c>
      <c r="H6" s="4459">
        <v>91.963976599477363</v>
      </c>
      <c r="I6" s="4460">
        <v>88.985474276167892</v>
      </c>
      <c r="J6" s="4461">
        <v>90.762235032855571</v>
      </c>
      <c r="K6" s="4462">
        <v>90.111351675775722</v>
      </c>
    </row>
    <row r="7" spans="1:11" x14ac:dyDescent="0.35">
      <c r="G7" s="4463" t="s">
        <v>125</v>
      </c>
      <c r="H7" s="4464">
        <v>2.7700660145350069</v>
      </c>
      <c r="I7" s="4465">
        <v>4.7035942439238756</v>
      </c>
      <c r="J7" s="4466">
        <v>2.755525957569485</v>
      </c>
      <c r="K7" s="4467">
        <v>3.5045953986005052</v>
      </c>
    </row>
    <row r="8" spans="1:11" x14ac:dyDescent="0.35">
      <c r="G8" s="4468"/>
    </row>
    <row r="9" spans="1:11" x14ac:dyDescent="0.35">
      <c r="G9" s="4469" t="s">
        <v>126</v>
      </c>
    </row>
    <row r="10" spans="1:11" x14ac:dyDescent="0.35">
      <c r="G10" s="4470" t="s">
        <v>7</v>
      </c>
      <c r="H10" s="4471">
        <v>13.76681992283282</v>
      </c>
      <c r="I10" s="4472">
        <v>13.87692075111706</v>
      </c>
      <c r="J10" s="4473">
        <v>13.539928751170301</v>
      </c>
      <c r="K10" s="4474">
        <v>13.675476266380279</v>
      </c>
    </row>
    <row r="11" spans="1:11" x14ac:dyDescent="0.35">
      <c r="G11" s="4475" t="s">
        <v>48</v>
      </c>
      <c r="H11" s="4476">
        <v>82.77218088437948</v>
      </c>
      <c r="I11" s="4477">
        <v>80.348836423342121</v>
      </c>
      <c r="J11" s="4478">
        <v>82.518916554096137</v>
      </c>
      <c r="K11" s="4479">
        <v>81.691646105973987</v>
      </c>
    </row>
    <row r="12" spans="1:11" x14ac:dyDescent="0.35">
      <c r="G12" s="4480" t="s">
        <v>125</v>
      </c>
      <c r="H12" s="4481">
        <v>3.4609991927876909</v>
      </c>
      <c r="I12" s="4482">
        <v>5.77424282554081</v>
      </c>
      <c r="J12" s="4483">
        <v>3.9411546947335672</v>
      </c>
      <c r="K12" s="4484">
        <v>4.6328776276457369</v>
      </c>
    </row>
    <row r="13" spans="1:11" x14ac:dyDescent="0.35">
      <c r="G13" s="4485"/>
    </row>
    <row r="14" spans="1:11" x14ac:dyDescent="0.35">
      <c r="G14" s="4486" t="s">
        <v>127</v>
      </c>
    </row>
    <row r="15" spans="1:11" x14ac:dyDescent="0.35">
      <c r="G15" s="4487" t="s">
        <v>7</v>
      </c>
      <c r="H15" s="4488">
        <v>9.742316738288654</v>
      </c>
      <c r="I15" s="4489">
        <v>8.4379812099808369</v>
      </c>
      <c r="J15" s="4490">
        <v>8.950209524016282</v>
      </c>
      <c r="K15" s="4491">
        <v>8.7740330626825713</v>
      </c>
    </row>
    <row r="16" spans="1:11" x14ac:dyDescent="0.35">
      <c r="G16" s="4492" t="s">
        <v>48</v>
      </c>
      <c r="H16" s="4493">
        <v>85.725158842780274</v>
      </c>
      <c r="I16" s="4494">
        <v>85.318578893339136</v>
      </c>
      <c r="J16" s="4495">
        <v>87.525477450763134</v>
      </c>
      <c r="K16" s="4496">
        <v>86.627942142795234</v>
      </c>
    </row>
    <row r="17" spans="7:11" x14ac:dyDescent="0.35">
      <c r="G17" s="4497" t="s">
        <v>125</v>
      </c>
      <c r="H17" s="4498">
        <v>4.5325244189310858</v>
      </c>
      <c r="I17" s="4499">
        <v>6.2434398966800186</v>
      </c>
      <c r="J17" s="4500">
        <v>3.5243130252205859</v>
      </c>
      <c r="K17" s="4501">
        <v>4.5980247945221926</v>
      </c>
    </row>
    <row r="18" spans="7:11" x14ac:dyDescent="0.35">
      <c r="G18" s="4502"/>
    </row>
    <row r="19" spans="7:11" x14ac:dyDescent="0.35">
      <c r="G19" s="4503" t="s">
        <v>128</v>
      </c>
    </row>
    <row r="20" spans="7:11" x14ac:dyDescent="0.35">
      <c r="G20" s="4504" t="s">
        <v>7</v>
      </c>
      <c r="H20" s="4505">
        <v>8.2515530048009946</v>
      </c>
      <c r="I20" s="4506">
        <v>11.530953738613331</v>
      </c>
      <c r="J20" s="4507">
        <v>10.096027480758041</v>
      </c>
      <c r="K20" s="4508">
        <v>10.599506630112529</v>
      </c>
    </row>
    <row r="21" spans="7:11" x14ac:dyDescent="0.35">
      <c r="G21" s="4509" t="s">
        <v>48</v>
      </c>
      <c r="H21" s="4510">
        <v>86.436289250901652</v>
      </c>
      <c r="I21" s="4511">
        <v>81.247813231284042</v>
      </c>
      <c r="J21" s="4512">
        <v>85.885669106246937</v>
      </c>
      <c r="K21" s="4513">
        <v>84.114614355991947</v>
      </c>
    </row>
    <row r="22" spans="7:11" x14ac:dyDescent="0.35">
      <c r="G22" s="4514" t="s">
        <v>125</v>
      </c>
      <c r="H22" s="4515">
        <v>5.3121577442973491</v>
      </c>
      <c r="I22" s="4516">
        <v>7.2212330301026277</v>
      </c>
      <c r="J22" s="4517">
        <v>4.0183034129950306</v>
      </c>
      <c r="K22" s="4518">
        <v>5.2858790138955367</v>
      </c>
    </row>
  </sheetData>
  <mergeCells count="1">
    <mergeCell ref="H2:K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76"/>
  <sheetViews>
    <sheetView topLeftCell="A61" workbookViewId="0"/>
  </sheetViews>
  <sheetFormatPr defaultRowHeight="14.5" x14ac:dyDescent="0.35"/>
  <sheetData>
    <row r="1" spans="1:11" x14ac:dyDescent="0.35">
      <c r="A1" s="5556" t="str">
        <f>HYPERLINK("[Chapter 5 Job Design and the Nature of Work.xlsx]Contents!A1", "Return to contents")</f>
        <v>Return to contents</v>
      </c>
      <c r="D1" t="s">
        <v>124</v>
      </c>
    </row>
    <row r="2" spans="1:11" x14ac:dyDescent="0.35">
      <c r="G2" s="4520"/>
      <c r="H2" s="5669" t="s">
        <v>1</v>
      </c>
      <c r="I2" s="5670" t="s">
        <v>1</v>
      </c>
      <c r="J2" s="5671" t="s">
        <v>1</v>
      </c>
      <c r="K2" s="5672" t="s">
        <v>1</v>
      </c>
    </row>
    <row r="3" spans="1:11" x14ac:dyDescent="0.35">
      <c r="G3" s="4521"/>
      <c r="H3" s="4522" t="s">
        <v>2</v>
      </c>
      <c r="I3" s="4523" t="s">
        <v>3</v>
      </c>
      <c r="J3" s="4524" t="s">
        <v>4</v>
      </c>
      <c r="K3" s="4525" t="s">
        <v>31</v>
      </c>
    </row>
    <row r="4" spans="1:11" x14ac:dyDescent="0.35">
      <c r="G4" s="4526" t="s">
        <v>32</v>
      </c>
      <c r="H4" s="4527"/>
      <c r="I4" s="4528"/>
      <c r="J4" s="4529"/>
      <c r="K4" s="4530"/>
    </row>
    <row r="5" spans="1:11" x14ac:dyDescent="0.35">
      <c r="G5" s="4531" t="s">
        <v>33</v>
      </c>
      <c r="H5" s="4532">
        <v>6.1190482608555676</v>
      </c>
      <c r="I5" s="4533">
        <v>8.1980493995030486</v>
      </c>
      <c r="J5" s="4534">
        <v>8.8726171132813416</v>
      </c>
      <c r="K5" s="4535">
        <v>8.5497699742978934</v>
      </c>
    </row>
    <row r="6" spans="1:11" x14ac:dyDescent="0.35">
      <c r="G6" s="4536" t="s">
        <v>34</v>
      </c>
      <c r="H6" s="4537">
        <v>4.346173076795667</v>
      </c>
      <c r="I6" s="4538">
        <v>4.5000757029784069</v>
      </c>
      <c r="J6" s="4539">
        <v>3.846524844440256</v>
      </c>
      <c r="K6" s="4540">
        <v>4.1216731500257442</v>
      </c>
    </row>
    <row r="7" spans="1:11" x14ac:dyDescent="0.35">
      <c r="G7" s="4541"/>
    </row>
    <row r="8" spans="1:11" x14ac:dyDescent="0.35">
      <c r="G8" s="4542" t="s">
        <v>35</v>
      </c>
    </row>
    <row r="9" spans="1:11" x14ac:dyDescent="0.35">
      <c r="G9" s="4543" t="s">
        <v>36</v>
      </c>
      <c r="H9" s="4544">
        <v>4.4549228907553129</v>
      </c>
      <c r="I9" s="4545">
        <v>9.054240339433802</v>
      </c>
      <c r="J9" s="4546">
        <v>9.9588622218612457</v>
      </c>
      <c r="K9" s="4547">
        <v>9.4908562598440582</v>
      </c>
    </row>
    <row r="10" spans="1:11" x14ac:dyDescent="0.35">
      <c r="G10" s="4548" t="s">
        <v>37</v>
      </c>
      <c r="H10" s="4549">
        <v>6.2157110258121557</v>
      </c>
      <c r="I10" s="4550">
        <v>6.2739434711431636</v>
      </c>
      <c r="J10" s="4551">
        <v>5.7636549089542024</v>
      </c>
      <c r="K10" s="4552">
        <v>5.9904432816270647</v>
      </c>
    </row>
    <row r="11" spans="1:11" x14ac:dyDescent="0.35">
      <c r="G11" s="4553" t="s">
        <v>38</v>
      </c>
      <c r="H11" s="4554">
        <v>4.8722410068810742</v>
      </c>
      <c r="I11" s="4555">
        <v>3.2789823440899619</v>
      </c>
      <c r="J11" s="4556">
        <v>3.0441242437159661</v>
      </c>
      <c r="K11" s="4557">
        <v>3.1771854907446291</v>
      </c>
    </row>
    <row r="12" spans="1:11" x14ac:dyDescent="0.35">
      <c r="G12" s="4558"/>
    </row>
    <row r="13" spans="1:11" x14ac:dyDescent="0.35">
      <c r="G13" s="4559" t="s">
        <v>39</v>
      </c>
    </row>
    <row r="14" spans="1:11" x14ac:dyDescent="0.35">
      <c r="G14" s="4560" t="s">
        <v>40</v>
      </c>
      <c r="H14" s="4561">
        <v>4.0294623744202758</v>
      </c>
      <c r="I14" s="4562">
        <v>2.490995904968345</v>
      </c>
      <c r="J14" s="4563">
        <v>6.6355122864341167</v>
      </c>
      <c r="K14" s="4564">
        <v>4.9022770677266756</v>
      </c>
    </row>
    <row r="15" spans="1:11" x14ac:dyDescent="0.35">
      <c r="G15" s="4565" t="s">
        <v>41</v>
      </c>
      <c r="H15" s="4566">
        <v>5.2746700414091281</v>
      </c>
      <c r="I15" s="4567">
        <v>5.9522183682083547</v>
      </c>
      <c r="J15" s="4568">
        <v>6.3253664088133643</v>
      </c>
      <c r="K15" s="4569">
        <v>6.1510281969122582</v>
      </c>
    </row>
    <row r="16" spans="1:11" x14ac:dyDescent="0.35">
      <c r="G16" s="4570" t="s">
        <v>42</v>
      </c>
      <c r="H16" s="4571">
        <v>4.8649178244098472</v>
      </c>
      <c r="I16" s="4572">
        <v>4.4864001733016066</v>
      </c>
      <c r="J16" s="4573">
        <v>5.3733635450746071</v>
      </c>
      <c r="K16" s="4574">
        <v>5.0039814168334367</v>
      </c>
    </row>
    <row r="17" spans="7:11" x14ac:dyDescent="0.35">
      <c r="G17" s="4575" t="s">
        <v>43</v>
      </c>
      <c r="H17" s="4576">
        <v>8.1168347104903074</v>
      </c>
      <c r="I17" s="4577">
        <v>18.748805812825921</v>
      </c>
      <c r="J17" s="4578">
        <v>8.9434764805509168</v>
      </c>
      <c r="K17" s="4579">
        <v>11.90632498022018</v>
      </c>
    </row>
    <row r="18" spans="7:11" x14ac:dyDescent="0.35">
      <c r="G18" s="4580"/>
    </row>
    <row r="19" spans="7:11" x14ac:dyDescent="0.35">
      <c r="G19" s="4581" t="s">
        <v>44</v>
      </c>
    </row>
    <row r="20" spans="7:11" x14ac:dyDescent="0.35">
      <c r="G20" s="4582" t="s">
        <v>45</v>
      </c>
      <c r="H20" s="4583">
        <v>7.26370559951377</v>
      </c>
      <c r="I20" s="4584">
        <v>8.3307935149274872</v>
      </c>
      <c r="J20" s="4585">
        <v>8.9692180100010894</v>
      </c>
      <c r="K20" s="4586">
        <v>8.7193397859694954</v>
      </c>
    </row>
    <row r="21" spans="7:11" x14ac:dyDescent="0.35">
      <c r="G21" s="4587" t="s">
        <v>46</v>
      </c>
      <c r="H21" s="4588">
        <v>4.868165393756132</v>
      </c>
      <c r="I21" s="4589">
        <v>5.9647806481170917</v>
      </c>
      <c r="J21" s="4590">
        <v>5.8909299480913884</v>
      </c>
      <c r="K21" s="4591">
        <v>5.8927997977637609</v>
      </c>
    </row>
    <row r="22" spans="7:11" x14ac:dyDescent="0.35">
      <c r="G22" s="4592"/>
    </row>
    <row r="23" spans="7:11" x14ac:dyDescent="0.35">
      <c r="G23" s="4593" t="s">
        <v>47</v>
      </c>
    </row>
    <row r="24" spans="7:11" x14ac:dyDescent="0.35">
      <c r="G24" s="4594" t="s">
        <v>48</v>
      </c>
      <c r="H24" s="4595">
        <v>6.5926296138531084</v>
      </c>
      <c r="I24" s="4596">
        <v>5.9060346875473106</v>
      </c>
      <c r="J24" s="4597">
        <v>6.5256826036879989</v>
      </c>
      <c r="K24" s="4598">
        <v>6.3121091027049374</v>
      </c>
    </row>
    <row r="25" spans="7:11" x14ac:dyDescent="0.35">
      <c r="G25" s="4599" t="s">
        <v>7</v>
      </c>
      <c r="H25" s="4600">
        <v>4.7906469646689516</v>
      </c>
      <c r="I25" s="4601">
        <v>6.9675168310859261</v>
      </c>
      <c r="J25" s="4602">
        <v>6.0388788472767398</v>
      </c>
      <c r="K25" s="4603">
        <v>6.3829124096273713</v>
      </c>
    </row>
    <row r="26" spans="7:11" x14ac:dyDescent="0.35">
      <c r="G26" s="4604"/>
    </row>
    <row r="27" spans="7:11" x14ac:dyDescent="0.35">
      <c r="G27" s="4605" t="s">
        <v>49</v>
      </c>
    </row>
    <row r="28" spans="7:11" x14ac:dyDescent="0.35">
      <c r="G28" s="4606" t="s">
        <v>50</v>
      </c>
      <c r="H28" s="4607">
        <v>6.4751588135613991</v>
      </c>
      <c r="I28" s="4608">
        <v>6.7325502109290252</v>
      </c>
      <c r="J28" s="4609">
        <v>7.2492913014218914</v>
      </c>
      <c r="K28" s="4610">
        <v>7.0315800744206296</v>
      </c>
    </row>
    <row r="29" spans="7:11" x14ac:dyDescent="0.35">
      <c r="G29" s="4611" t="s">
        <v>51</v>
      </c>
      <c r="H29" s="4612">
        <v>3.9479655478888289</v>
      </c>
      <c r="I29" s="4613">
        <v>4.7156303267642059</v>
      </c>
      <c r="J29" s="4614">
        <v>4.5434043384734162</v>
      </c>
      <c r="K29" s="4615">
        <v>4.5864472873415636</v>
      </c>
    </row>
    <row r="30" spans="7:11" x14ac:dyDescent="0.35">
      <c r="G30" s="4616"/>
    </row>
    <row r="31" spans="7:11" x14ac:dyDescent="0.35">
      <c r="G31" s="4617" t="s">
        <v>52</v>
      </c>
    </row>
    <row r="32" spans="7:11" x14ac:dyDescent="0.35">
      <c r="G32" s="4618" t="s">
        <v>53</v>
      </c>
      <c r="H32" s="4619">
        <v>5.6091650783285898</v>
      </c>
      <c r="I32" s="4620">
        <v>7.7416786227766403</v>
      </c>
      <c r="J32" s="4621">
        <v>7.7426325870929293</v>
      </c>
      <c r="K32" s="4622">
        <v>7.6847545902993222</v>
      </c>
    </row>
    <row r="33" spans="7:11" x14ac:dyDescent="0.35">
      <c r="G33" s="4623" t="s">
        <v>54</v>
      </c>
      <c r="H33" s="4624">
        <v>4.0029842957455788</v>
      </c>
      <c r="I33" s="4625">
        <v>1.9247910351391639</v>
      </c>
      <c r="J33" s="4626">
        <v>1.7624686337682081</v>
      </c>
      <c r="K33" s="4627">
        <v>1.887727482214401</v>
      </c>
    </row>
    <row r="34" spans="7:11" x14ac:dyDescent="0.35">
      <c r="G34" s="4628"/>
    </row>
    <row r="35" spans="7:11" x14ac:dyDescent="0.35">
      <c r="G35" s="4629" t="s">
        <v>55</v>
      </c>
    </row>
    <row r="36" spans="7:11" x14ac:dyDescent="0.35">
      <c r="G36" s="4630" t="s">
        <v>56</v>
      </c>
      <c r="H36" s="4631">
        <v>7.6850336417908878</v>
      </c>
      <c r="I36" s="4632">
        <v>9.1519042132071284</v>
      </c>
      <c r="J36" s="4633">
        <v>9.4599721290804766</v>
      </c>
      <c r="K36" s="4634">
        <v>9.3238300681174273</v>
      </c>
    </row>
    <row r="37" spans="7:11" x14ac:dyDescent="0.35">
      <c r="G37" s="4635" t="s">
        <v>57</v>
      </c>
      <c r="H37" s="4636">
        <v>5.3705918677164881</v>
      </c>
      <c r="I37" s="4637">
        <v>5.3839872123085764</v>
      </c>
      <c r="J37" s="4638">
        <v>6.0724057196838963</v>
      </c>
      <c r="K37" s="4639">
        <v>5.7593189146073049</v>
      </c>
    </row>
    <row r="38" spans="7:11" x14ac:dyDescent="0.35">
      <c r="G38" s="4640" t="s">
        <v>58</v>
      </c>
      <c r="H38" s="4641">
        <v>3.1579062498478931</v>
      </c>
      <c r="I38" s="4642">
        <v>5.7885212082321296</v>
      </c>
      <c r="J38" s="4643">
        <v>3.6236980725969721</v>
      </c>
      <c r="K38" s="4644">
        <v>4.4609219859790876</v>
      </c>
    </row>
    <row r="39" spans="7:11" x14ac:dyDescent="0.35">
      <c r="G39" s="4645"/>
    </row>
    <row r="40" spans="7:11" x14ac:dyDescent="0.35">
      <c r="G40" s="4646" t="s">
        <v>59</v>
      </c>
    </row>
    <row r="41" spans="7:11" x14ac:dyDescent="0.35">
      <c r="G41" s="4647" t="s">
        <v>60</v>
      </c>
      <c r="H41" s="4648">
        <v>4.0416631568330939</v>
      </c>
      <c r="I41" s="4649">
        <v>6.613957733367207</v>
      </c>
      <c r="J41" s="4650">
        <v>4.2330904964558753</v>
      </c>
      <c r="K41" s="4651">
        <v>5.2102572736095834</v>
      </c>
    </row>
    <row r="42" spans="7:11" x14ac:dyDescent="0.35">
      <c r="G42" s="4652" t="s">
        <v>61</v>
      </c>
      <c r="H42" s="4653">
        <v>2.8802149909774561</v>
      </c>
      <c r="I42" s="4654">
        <v>5.2814723111800106</v>
      </c>
      <c r="J42" s="4655">
        <v>4.3585913458011838</v>
      </c>
      <c r="K42" s="4656">
        <v>4.6414757797270374</v>
      </c>
    </row>
    <row r="43" spans="7:11" x14ac:dyDescent="0.35">
      <c r="G43" s="4657" t="s">
        <v>62</v>
      </c>
      <c r="H43" s="4658">
        <v>7.4144879660187106</v>
      </c>
      <c r="I43" s="4659">
        <v>6.7785659173462793</v>
      </c>
      <c r="J43" s="4660">
        <v>10.42871215657736</v>
      </c>
      <c r="K43" s="4661">
        <v>8.9028465028300907</v>
      </c>
    </row>
    <row r="44" spans="7:11" x14ac:dyDescent="0.35">
      <c r="G44" s="4662"/>
    </row>
    <row r="45" spans="7:11" x14ac:dyDescent="0.35">
      <c r="G45" s="4663" t="s">
        <v>63</v>
      </c>
    </row>
    <row r="46" spans="7:11" x14ac:dyDescent="0.35">
      <c r="G46" s="4664" t="s">
        <v>64</v>
      </c>
      <c r="H46" s="4665">
        <v>10.84909241693174</v>
      </c>
      <c r="I46" s="4666">
        <v>9.7186462320856393</v>
      </c>
      <c r="J46" s="4667">
        <v>8.532400264583103</v>
      </c>
      <c r="K46" s="4668">
        <v>8.8880825629723539</v>
      </c>
    </row>
    <row r="47" spans="7:11" x14ac:dyDescent="0.35">
      <c r="G47" s="4669" t="s">
        <v>65</v>
      </c>
      <c r="H47" s="4670">
        <v>1.329519920808115</v>
      </c>
      <c r="I47" s="4671">
        <v>5.7551762813498923</v>
      </c>
      <c r="J47" s="4672">
        <v>3.6796751812493911</v>
      </c>
      <c r="K47" s="4673">
        <v>4.4732977465312356</v>
      </c>
    </row>
    <row r="48" spans="7:11" x14ac:dyDescent="0.35">
      <c r="G48" s="4674" t="s">
        <v>66</v>
      </c>
      <c r="H48" s="4675">
        <v>7.5345367584817788</v>
      </c>
      <c r="I48" s="4676">
        <v>6.3522392571875246</v>
      </c>
      <c r="J48" s="4677">
        <v>14.902789841339951</v>
      </c>
      <c r="K48" s="4678">
        <v>11.220182824277209</v>
      </c>
    </row>
    <row r="49" spans="7:11" x14ac:dyDescent="0.35">
      <c r="G49" s="4679" t="s">
        <v>67</v>
      </c>
      <c r="H49" s="4680">
        <v>4.3901729730177248</v>
      </c>
      <c r="I49" s="4681">
        <v>3.2090505934318991</v>
      </c>
      <c r="J49" s="4682">
        <v>4.2840787888692224</v>
      </c>
      <c r="K49" s="4683">
        <v>3.829726812661391</v>
      </c>
    </row>
    <row r="50" spans="7:11" x14ac:dyDescent="0.35">
      <c r="G50" s="4684" t="s">
        <v>68</v>
      </c>
      <c r="H50" s="4685">
        <v>3.7828739150774551</v>
      </c>
      <c r="I50" s="4686">
        <v>7.595681138733644</v>
      </c>
      <c r="J50" s="4687">
        <v>2.1619837816718861</v>
      </c>
      <c r="K50" s="4688">
        <v>4.3568662369829729</v>
      </c>
    </row>
    <row r="51" spans="7:11" x14ac:dyDescent="0.35">
      <c r="G51" s="4689"/>
    </row>
    <row r="52" spans="7:11" x14ac:dyDescent="0.35">
      <c r="G52" s="4690" t="s">
        <v>69</v>
      </c>
    </row>
    <row r="53" spans="7:11" x14ac:dyDescent="0.35">
      <c r="G53" s="4691" t="s">
        <v>70</v>
      </c>
      <c r="H53" s="4692">
        <v>4.2591224157326701</v>
      </c>
      <c r="I53" s="4693">
        <v>6.198951665092852</v>
      </c>
      <c r="J53" s="4694">
        <v>8.2181857572115096</v>
      </c>
      <c r="K53" s="4695">
        <v>7.3207471702691969</v>
      </c>
    </row>
    <row r="54" spans="7:11" x14ac:dyDescent="0.35">
      <c r="G54" s="4696" t="s">
        <v>71</v>
      </c>
      <c r="H54" s="4697">
        <v>7.2758499842135089</v>
      </c>
      <c r="I54" s="4698">
        <v>8.1493516379622069</v>
      </c>
      <c r="J54" s="4699">
        <v>3.2680072361203489</v>
      </c>
      <c r="K54" s="4700">
        <v>5.2291193338139292</v>
      </c>
    </row>
    <row r="55" spans="7:11" x14ac:dyDescent="0.35">
      <c r="G55" s="4701" t="s">
        <v>72</v>
      </c>
      <c r="H55" s="4702">
        <v>3.76725513610055</v>
      </c>
      <c r="I55" s="4703">
        <v>4.1745281428161478</v>
      </c>
      <c r="J55" s="4704">
        <v>6.1294559245840903</v>
      </c>
      <c r="K55" s="4705">
        <v>5.39127211399523</v>
      </c>
    </row>
    <row r="56" spans="7:11" x14ac:dyDescent="0.35">
      <c r="G56" s="4706"/>
    </row>
    <row r="57" spans="7:11" x14ac:dyDescent="0.35">
      <c r="G57" s="4707" t="s">
        <v>73</v>
      </c>
    </row>
    <row r="58" spans="7:11" x14ac:dyDescent="0.35">
      <c r="G58" s="4708" t="s">
        <v>74</v>
      </c>
      <c r="H58" s="4709">
        <v>4.3060247708872224</v>
      </c>
      <c r="I58" s="4710">
        <v>7.766524462986883</v>
      </c>
      <c r="J58" s="4711">
        <v>6.7358664322167314</v>
      </c>
      <c r="K58" s="4712">
        <v>7.0633480068876748</v>
      </c>
    </row>
    <row r="59" spans="7:11" x14ac:dyDescent="0.35">
      <c r="G59" s="4713" t="s">
        <v>75</v>
      </c>
      <c r="H59" s="4714">
        <v>4.2547025103816383</v>
      </c>
      <c r="I59" s="4715">
        <v>0</v>
      </c>
      <c r="J59" s="4716">
        <v>3.9201804619090499</v>
      </c>
      <c r="K59" s="4717">
        <v>2.7125015131817509</v>
      </c>
    </row>
    <row r="60" spans="7:11" x14ac:dyDescent="0.35">
      <c r="G60" s="4718" t="s">
        <v>76</v>
      </c>
      <c r="H60" s="4719">
        <v>6.1338321971440859</v>
      </c>
      <c r="I60" s="4720">
        <v>7.695089827637144</v>
      </c>
      <c r="J60" s="4721">
        <v>7.6069801741148693</v>
      </c>
      <c r="K60" s="4722">
        <v>7.6087803935237384</v>
      </c>
    </row>
    <row r="61" spans="7:11" x14ac:dyDescent="0.35">
      <c r="G61" s="4723"/>
    </row>
    <row r="62" spans="7:11" x14ac:dyDescent="0.35">
      <c r="G62" s="4724" t="s">
        <v>77</v>
      </c>
    </row>
    <row r="63" spans="7:11" x14ac:dyDescent="0.35">
      <c r="G63" s="4725" t="s">
        <v>78</v>
      </c>
      <c r="H63" s="4726">
        <v>0.68554396993427713</v>
      </c>
      <c r="I63" s="4727">
        <v>5.8835315450747814</v>
      </c>
      <c r="J63" s="4728">
        <v>8.4245252275696245</v>
      </c>
      <c r="K63" s="4729">
        <v>7.6401969328157087</v>
      </c>
    </row>
    <row r="64" spans="7:11" x14ac:dyDescent="0.35">
      <c r="G64" s="4730" t="s">
        <v>79</v>
      </c>
      <c r="H64" s="4731">
        <v>5.8843194476473766</v>
      </c>
      <c r="I64" s="4732">
        <v>7.9434322901664034</v>
      </c>
      <c r="J64" s="4733">
        <v>9.064429903523413</v>
      </c>
      <c r="K64" s="4734">
        <v>8.5038183354907861</v>
      </c>
    </row>
    <row r="65" spans="7:11" x14ac:dyDescent="0.35">
      <c r="G65" s="4735" t="s">
        <v>80</v>
      </c>
      <c r="H65" s="4736">
        <v>6.357536470997931</v>
      </c>
      <c r="I65" s="4737">
        <v>6.6693747229277793</v>
      </c>
      <c r="J65" s="4738">
        <v>7.4709463446310771</v>
      </c>
      <c r="K65" s="4739">
        <v>7.0900503671667066</v>
      </c>
    </row>
    <row r="66" spans="7:11" x14ac:dyDescent="0.35">
      <c r="G66" s="4740" t="s">
        <v>81</v>
      </c>
      <c r="H66" s="4741">
        <v>6.4757878559656552</v>
      </c>
      <c r="I66" s="4742">
        <v>7.1244761677300454</v>
      </c>
      <c r="J66" s="4743">
        <v>3.1666458005853988</v>
      </c>
      <c r="K66" s="4744">
        <v>4.7783623344189587</v>
      </c>
    </row>
    <row r="67" spans="7:11" x14ac:dyDescent="0.35">
      <c r="G67" s="4745" t="s">
        <v>82</v>
      </c>
      <c r="H67" s="4746">
        <v>7.2416040891039266</v>
      </c>
      <c r="I67" s="4747">
        <v>3.0298278214448549</v>
      </c>
      <c r="J67" s="4748">
        <v>2.6767623753548131</v>
      </c>
      <c r="K67" s="4749">
        <v>2.9487845317810581</v>
      </c>
    </row>
    <row r="68" spans="7:11" x14ac:dyDescent="0.35">
      <c r="G68" s="4750"/>
    </row>
    <row r="69" spans="7:11" x14ac:dyDescent="0.35">
      <c r="G69" s="4751" t="s">
        <v>83</v>
      </c>
    </row>
    <row r="70" spans="7:11" x14ac:dyDescent="0.35">
      <c r="G70" s="4752" t="s">
        <v>84</v>
      </c>
      <c r="H70" s="4753">
        <v>12.978812970893809</v>
      </c>
      <c r="I70" s="4754">
        <v>8.881027466365536</v>
      </c>
      <c r="J70" s="4755">
        <v>12.86098518675005</v>
      </c>
      <c r="K70" s="4756">
        <v>11.257695280434691</v>
      </c>
    </row>
    <row r="71" spans="7:11" x14ac:dyDescent="0.35">
      <c r="G71" s="4757" t="s">
        <v>85</v>
      </c>
      <c r="H71" s="4758">
        <v>3.6995677058243501</v>
      </c>
      <c r="I71" s="4759">
        <v>5.0955556738844514</v>
      </c>
      <c r="J71" s="4760">
        <v>10.910240202663751</v>
      </c>
      <c r="K71" s="4761">
        <v>8.1842800287287432</v>
      </c>
    </row>
    <row r="72" spans="7:11" x14ac:dyDescent="0.35">
      <c r="G72" s="4762" t="s">
        <v>86</v>
      </c>
      <c r="H72" s="4763">
        <v>4.2911971468903163</v>
      </c>
      <c r="I72" s="4764">
        <v>8.9443279909515248</v>
      </c>
      <c r="J72" s="4765">
        <v>4.240727169843109</v>
      </c>
      <c r="K72" s="4766">
        <v>5.9565374402544284</v>
      </c>
    </row>
    <row r="73" spans="7:11" x14ac:dyDescent="0.35">
      <c r="G73" s="4767" t="s">
        <v>87</v>
      </c>
      <c r="H73" s="4768">
        <v>4.2851143529871871</v>
      </c>
      <c r="I73" s="4769">
        <v>4.7076381774052498</v>
      </c>
      <c r="J73" s="4770">
        <v>3.5330148212943042</v>
      </c>
      <c r="K73" s="4771">
        <v>3.9745776437396279</v>
      </c>
    </row>
    <row r="74" spans="7:11" x14ac:dyDescent="0.35">
      <c r="G74" s="4772"/>
    </row>
    <row r="75" spans="7:11" x14ac:dyDescent="0.35">
      <c r="G75" s="4773" t="s">
        <v>88</v>
      </c>
    </row>
    <row r="76" spans="7:11" x14ac:dyDescent="0.35">
      <c r="G76" s="4774" t="s">
        <v>89</v>
      </c>
      <c r="H76" s="4775">
        <v>5.265957385987643</v>
      </c>
      <c r="I76" s="4776">
        <v>6.3109314799082288</v>
      </c>
      <c r="J76" s="4777">
        <v>6.4822390095749469</v>
      </c>
      <c r="K76" s="4778">
        <v>6.3840529256237799</v>
      </c>
    </row>
  </sheetData>
  <mergeCells count="1">
    <mergeCell ref="H2:K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76"/>
  <sheetViews>
    <sheetView workbookViewId="0"/>
  </sheetViews>
  <sheetFormatPr defaultRowHeight="14.5" x14ac:dyDescent="0.35"/>
  <sheetData>
    <row r="1" spans="1:11" x14ac:dyDescent="0.35">
      <c r="A1" s="5557" t="str">
        <f>HYPERLINK("[Chapter 5 Job Design and the Nature of Work.xlsx]Contents!A1", "Return to contents")</f>
        <v>Return to contents</v>
      </c>
      <c r="D1" t="s">
        <v>126</v>
      </c>
    </row>
    <row r="2" spans="1:11" x14ac:dyDescent="0.35">
      <c r="G2" s="4779"/>
      <c r="H2" s="5673" t="s">
        <v>1</v>
      </c>
      <c r="I2" s="5674" t="s">
        <v>1</v>
      </c>
      <c r="J2" s="5675" t="s">
        <v>1</v>
      </c>
      <c r="K2" s="5676" t="s">
        <v>1</v>
      </c>
    </row>
    <row r="3" spans="1:11" x14ac:dyDescent="0.35">
      <c r="G3" s="4780"/>
      <c r="H3" s="4781" t="s">
        <v>2</v>
      </c>
      <c r="I3" s="4782" t="s">
        <v>3</v>
      </c>
      <c r="J3" s="4783" t="s">
        <v>4</v>
      </c>
      <c r="K3" s="4784" t="s">
        <v>31</v>
      </c>
    </row>
    <row r="4" spans="1:11" x14ac:dyDescent="0.35">
      <c r="G4" s="4785" t="s">
        <v>32</v>
      </c>
      <c r="H4" s="4786"/>
      <c r="I4" s="4787"/>
      <c r="J4" s="4788"/>
      <c r="K4" s="4789"/>
    </row>
    <row r="5" spans="1:11" x14ac:dyDescent="0.35">
      <c r="G5" s="4790" t="s">
        <v>33</v>
      </c>
      <c r="H5" s="4791">
        <v>16.958999986300441</v>
      </c>
      <c r="I5" s="4792">
        <v>15.3921061275311</v>
      </c>
      <c r="J5" s="4793">
        <v>15.93983446886763</v>
      </c>
      <c r="K5" s="4794">
        <v>15.7656018839594</v>
      </c>
    </row>
    <row r="6" spans="1:11" x14ac:dyDescent="0.35">
      <c r="G6" s="4795" t="s">
        <v>34</v>
      </c>
      <c r="H6" s="4796">
        <v>10.325079750723329</v>
      </c>
      <c r="I6" s="4797">
        <v>12.42296699257925</v>
      </c>
      <c r="J6" s="4798">
        <v>10.89370910695809</v>
      </c>
      <c r="K6" s="4799">
        <v>11.49206180392069</v>
      </c>
    </row>
    <row r="7" spans="1:11" x14ac:dyDescent="0.35">
      <c r="G7" s="4800"/>
    </row>
    <row r="8" spans="1:11" x14ac:dyDescent="0.35">
      <c r="G8" s="4801" t="s">
        <v>35</v>
      </c>
    </row>
    <row r="9" spans="1:11" x14ac:dyDescent="0.35">
      <c r="G9" s="4802" t="s">
        <v>36</v>
      </c>
      <c r="H9" s="4803">
        <v>12.999792684562509</v>
      </c>
      <c r="I9" s="4804">
        <v>13.207322687244741</v>
      </c>
      <c r="J9" s="4805">
        <v>18.702289247234461</v>
      </c>
      <c r="K9" s="4806">
        <v>16.616935189514511</v>
      </c>
    </row>
    <row r="10" spans="1:11" x14ac:dyDescent="0.35">
      <c r="G10" s="4807" t="s">
        <v>37</v>
      </c>
      <c r="H10" s="4808">
        <v>16.322191337226389</v>
      </c>
      <c r="I10" s="4809">
        <v>17.076039562658892</v>
      </c>
      <c r="J10" s="4810">
        <v>11.507882591554329</v>
      </c>
      <c r="K10" s="4811">
        <v>13.979418223579311</v>
      </c>
    </row>
    <row r="11" spans="1:11" x14ac:dyDescent="0.35">
      <c r="G11" s="4812" t="s">
        <v>38</v>
      </c>
      <c r="H11" s="4813">
        <v>10.86769426727016</v>
      </c>
      <c r="I11" s="4814">
        <v>9.5620944515339001</v>
      </c>
      <c r="J11" s="4815">
        <v>9.7581714793223195</v>
      </c>
      <c r="K11" s="4816">
        <v>9.7164648650506891</v>
      </c>
    </row>
    <row r="12" spans="1:11" x14ac:dyDescent="0.35">
      <c r="G12" s="4817"/>
    </row>
    <row r="13" spans="1:11" x14ac:dyDescent="0.35">
      <c r="G13" s="4818" t="s">
        <v>39</v>
      </c>
    </row>
    <row r="14" spans="1:11" x14ac:dyDescent="0.35">
      <c r="G14" s="4819" t="s">
        <v>40</v>
      </c>
      <c r="H14" s="4820">
        <v>10.49357887148256</v>
      </c>
      <c r="I14" s="4821">
        <v>13.81321502433739</v>
      </c>
      <c r="J14" s="4822">
        <v>14.90478731538119</v>
      </c>
      <c r="K14" s="4823">
        <v>14.33094431781948</v>
      </c>
    </row>
    <row r="15" spans="1:11" x14ac:dyDescent="0.35">
      <c r="G15" s="4824" t="s">
        <v>41</v>
      </c>
      <c r="H15" s="4825">
        <v>12.05496853808871</v>
      </c>
      <c r="I15" s="4826">
        <v>11.823630467875279</v>
      </c>
      <c r="J15" s="4827">
        <v>13.29399192288094</v>
      </c>
      <c r="K15" s="4828">
        <v>12.68503427473221</v>
      </c>
    </row>
    <row r="16" spans="1:11" x14ac:dyDescent="0.35">
      <c r="G16" s="4829" t="s">
        <v>42</v>
      </c>
      <c r="H16" s="4830">
        <v>14.76168086952401</v>
      </c>
      <c r="I16" s="4831">
        <v>12.70529420147521</v>
      </c>
      <c r="J16" s="4832">
        <v>10.45869163086291</v>
      </c>
      <c r="K16" s="4833">
        <v>11.471771176729019</v>
      </c>
    </row>
    <row r="17" spans="7:11" x14ac:dyDescent="0.35">
      <c r="G17" s="4834" t="s">
        <v>43</v>
      </c>
      <c r="H17" s="4835">
        <v>21.959406463133</v>
      </c>
      <c r="I17" s="4836">
        <v>25.642541022207219</v>
      </c>
      <c r="J17" s="4837">
        <v>19.045769047800061</v>
      </c>
      <c r="K17" s="4838">
        <v>21.118056147684939</v>
      </c>
    </row>
    <row r="18" spans="7:11" x14ac:dyDescent="0.35">
      <c r="G18" s="4839"/>
    </row>
    <row r="19" spans="7:11" x14ac:dyDescent="0.35">
      <c r="G19" s="4840" t="s">
        <v>44</v>
      </c>
    </row>
    <row r="20" spans="7:11" x14ac:dyDescent="0.35">
      <c r="G20" s="4841" t="s">
        <v>45</v>
      </c>
      <c r="H20" s="4842">
        <v>23.528905558528599</v>
      </c>
      <c r="I20" s="4843">
        <v>15.31258931294437</v>
      </c>
      <c r="J20" s="4844">
        <v>18.083662860097519</v>
      </c>
      <c r="K20" s="4845">
        <v>17.325556305863611</v>
      </c>
    </row>
    <row r="21" spans="7:11" x14ac:dyDescent="0.35">
      <c r="G21" s="4846" t="s">
        <v>46</v>
      </c>
      <c r="H21" s="4847">
        <v>11.82299163302854</v>
      </c>
      <c r="I21" s="4848">
        <v>13.630885201046359</v>
      </c>
      <c r="J21" s="4849">
        <v>12.459601514341919</v>
      </c>
      <c r="K21" s="4850">
        <v>12.90764201578626</v>
      </c>
    </row>
    <row r="22" spans="7:11" x14ac:dyDescent="0.35">
      <c r="G22" s="4851"/>
    </row>
    <row r="23" spans="7:11" x14ac:dyDescent="0.35">
      <c r="G23" s="4852" t="s">
        <v>47</v>
      </c>
    </row>
    <row r="24" spans="7:11" x14ac:dyDescent="0.35">
      <c r="G24" s="4853" t="s">
        <v>48</v>
      </c>
      <c r="H24" s="4854">
        <v>12.89891344326057</v>
      </c>
      <c r="I24" s="4855">
        <v>14.956790104564149</v>
      </c>
      <c r="J24" s="4856">
        <v>14.816571909240441</v>
      </c>
      <c r="K24" s="4857">
        <v>14.83758340251473</v>
      </c>
    </row>
    <row r="25" spans="7:11" x14ac:dyDescent="0.35">
      <c r="G25" s="4858" t="s">
        <v>7</v>
      </c>
      <c r="H25" s="4859">
        <v>14.30079145962835</v>
      </c>
      <c r="I25" s="4860">
        <v>12.49645999721249</v>
      </c>
      <c r="J25" s="4861">
        <v>11.109464268289059</v>
      </c>
      <c r="K25" s="4862">
        <v>11.833704191255929</v>
      </c>
    </row>
    <row r="26" spans="7:11" x14ac:dyDescent="0.35">
      <c r="G26" s="4863"/>
    </row>
    <row r="27" spans="7:11" x14ac:dyDescent="0.35">
      <c r="G27" s="4864" t="s">
        <v>49</v>
      </c>
    </row>
    <row r="28" spans="7:11" x14ac:dyDescent="0.35">
      <c r="G28" s="4865" t="s">
        <v>50</v>
      </c>
      <c r="H28" s="4866">
        <v>15.68487742592551</v>
      </c>
      <c r="I28" s="4867">
        <v>14.48079523435417</v>
      </c>
      <c r="J28" s="4868">
        <v>15.203855087510631</v>
      </c>
      <c r="K28" s="4869">
        <v>14.934318960430749</v>
      </c>
    </row>
    <row r="29" spans="7:11" x14ac:dyDescent="0.35">
      <c r="G29" s="4870" t="s">
        <v>51</v>
      </c>
      <c r="H29" s="4871">
        <v>13.57887540939179</v>
      </c>
      <c r="I29" s="4872">
        <v>12.988238548488219</v>
      </c>
      <c r="J29" s="4873">
        <v>11.90529094887034</v>
      </c>
      <c r="K29" s="4874">
        <v>12.369123227364639</v>
      </c>
    </row>
    <row r="30" spans="7:11" x14ac:dyDescent="0.35">
      <c r="G30" s="4875"/>
    </row>
    <row r="31" spans="7:11" x14ac:dyDescent="0.35">
      <c r="G31" s="4876" t="s">
        <v>52</v>
      </c>
    </row>
    <row r="32" spans="7:11" x14ac:dyDescent="0.35">
      <c r="G32" s="4877" t="s">
        <v>53</v>
      </c>
      <c r="H32" s="4878">
        <v>16.158593872216851</v>
      </c>
      <c r="I32" s="4879">
        <v>16.515381644564791</v>
      </c>
      <c r="J32" s="4880">
        <v>16.530793888025361</v>
      </c>
      <c r="K32" s="4881">
        <v>16.515000834267891</v>
      </c>
    </row>
    <row r="33" spans="7:11" x14ac:dyDescent="0.35">
      <c r="G33" s="4882" t="s">
        <v>54</v>
      </c>
      <c r="H33" s="4883">
        <v>4.9653093406831452</v>
      </c>
      <c r="I33" s="4884">
        <v>5.7883775767506034</v>
      </c>
      <c r="J33" s="4885">
        <v>2.3376443885984881</v>
      </c>
      <c r="K33" s="4886">
        <v>3.8594845448279269</v>
      </c>
    </row>
    <row r="34" spans="7:11" x14ac:dyDescent="0.35">
      <c r="G34" s="4887"/>
    </row>
    <row r="35" spans="7:11" x14ac:dyDescent="0.35">
      <c r="G35" s="4888" t="s">
        <v>55</v>
      </c>
    </row>
    <row r="36" spans="7:11" x14ac:dyDescent="0.35">
      <c r="G36" s="4889" t="s">
        <v>56</v>
      </c>
      <c r="H36" s="4890">
        <v>16.853749821563088</v>
      </c>
      <c r="I36" s="4891">
        <v>18.747701447170609</v>
      </c>
      <c r="J36" s="4892">
        <v>14.420142265547289</v>
      </c>
      <c r="K36" s="4893">
        <v>15.7909956430605</v>
      </c>
    </row>
    <row r="37" spans="7:11" x14ac:dyDescent="0.35">
      <c r="G37" s="4894" t="s">
        <v>57</v>
      </c>
      <c r="H37" s="4895">
        <v>16.61002899631978</v>
      </c>
      <c r="I37" s="4896">
        <v>10.495858334121021</v>
      </c>
      <c r="J37" s="4897">
        <v>15.50700246563154</v>
      </c>
      <c r="K37" s="4898">
        <v>13.390049010923191</v>
      </c>
    </row>
    <row r="38" spans="7:11" x14ac:dyDescent="0.35">
      <c r="G38" s="4899" t="s">
        <v>58</v>
      </c>
      <c r="H38" s="4900">
        <v>7.1708879543308468</v>
      </c>
      <c r="I38" s="4901">
        <v>16.231828064050799</v>
      </c>
      <c r="J38" s="4902">
        <v>9.4318910664128044</v>
      </c>
      <c r="K38" s="4903">
        <v>12.03775312914105</v>
      </c>
    </row>
    <row r="39" spans="7:11" x14ac:dyDescent="0.35">
      <c r="G39" s="4904"/>
    </row>
    <row r="40" spans="7:11" x14ac:dyDescent="0.35">
      <c r="G40" s="4905" t="s">
        <v>59</v>
      </c>
    </row>
    <row r="41" spans="7:11" x14ac:dyDescent="0.35">
      <c r="G41" s="4906" t="s">
        <v>60</v>
      </c>
      <c r="H41" s="4907">
        <v>7.4536297499652706</v>
      </c>
      <c r="I41" s="4908">
        <v>11.128340612799059</v>
      </c>
      <c r="J41" s="4909">
        <v>6.5160956016081943</v>
      </c>
      <c r="K41" s="4910">
        <v>8.4451110675738441</v>
      </c>
    </row>
    <row r="42" spans="7:11" x14ac:dyDescent="0.35">
      <c r="G42" s="4911" t="s">
        <v>61</v>
      </c>
      <c r="H42" s="4912">
        <v>6.9756919933169277</v>
      </c>
      <c r="I42" s="4913">
        <v>10.02799312241225</v>
      </c>
      <c r="J42" s="4914">
        <v>11.0559638116393</v>
      </c>
      <c r="K42" s="4915">
        <v>10.61430327023832</v>
      </c>
    </row>
    <row r="43" spans="7:11" x14ac:dyDescent="0.35">
      <c r="G43" s="4916" t="s">
        <v>62</v>
      </c>
      <c r="H43" s="4917">
        <v>23.35463880010423</v>
      </c>
      <c r="I43" s="4918">
        <v>19.246240085093589</v>
      </c>
      <c r="J43" s="4919">
        <v>22.084455905210131</v>
      </c>
      <c r="K43" s="4920">
        <v>20.998571399777379</v>
      </c>
    </row>
    <row r="44" spans="7:11" x14ac:dyDescent="0.35">
      <c r="G44" s="4921"/>
    </row>
    <row r="45" spans="7:11" x14ac:dyDescent="0.35">
      <c r="G45" s="4922" t="s">
        <v>63</v>
      </c>
    </row>
    <row r="46" spans="7:11" x14ac:dyDescent="0.35">
      <c r="G46" s="4923" t="s">
        <v>64</v>
      </c>
      <c r="H46" s="4924">
        <v>23.095264932713079</v>
      </c>
      <c r="I46" s="4925">
        <v>18.67827626962881</v>
      </c>
      <c r="J46" s="4926">
        <v>16.773087705487001</v>
      </c>
      <c r="K46" s="4927">
        <v>17.412032778398689</v>
      </c>
    </row>
    <row r="47" spans="7:11" x14ac:dyDescent="0.35">
      <c r="G47" s="4928" t="s">
        <v>65</v>
      </c>
      <c r="H47" s="4929">
        <v>6.5565538829899994</v>
      </c>
      <c r="I47" s="4930">
        <v>9.1051258288110386</v>
      </c>
      <c r="J47" s="4931">
        <v>6.2217808878613026</v>
      </c>
      <c r="K47" s="4932">
        <v>7.4359654094095129</v>
      </c>
    </row>
    <row r="48" spans="7:11" x14ac:dyDescent="0.35">
      <c r="G48" s="4933" t="s">
        <v>66</v>
      </c>
      <c r="H48" s="4934">
        <v>25.954824339583219</v>
      </c>
      <c r="I48" s="4935">
        <v>17.50480673132553</v>
      </c>
      <c r="J48" s="4936">
        <v>27.0916573752312</v>
      </c>
      <c r="K48" s="4937">
        <v>23.122100751877099</v>
      </c>
    </row>
    <row r="49" spans="7:11" x14ac:dyDescent="0.35">
      <c r="G49" s="4938" t="s">
        <v>67</v>
      </c>
      <c r="H49" s="4939">
        <v>16.35365808842171</v>
      </c>
      <c r="I49" s="4940">
        <v>18.01207052342226</v>
      </c>
      <c r="J49" s="4941">
        <v>14.071468660930989</v>
      </c>
      <c r="K49" s="4942">
        <v>15.812209380842591</v>
      </c>
    </row>
    <row r="50" spans="7:11" x14ac:dyDescent="0.35">
      <c r="G50" s="4943" t="s">
        <v>68</v>
      </c>
      <c r="H50" s="4944">
        <v>6.4090117309649957</v>
      </c>
      <c r="I50" s="4945">
        <v>12.34355217406099</v>
      </c>
      <c r="J50" s="4946">
        <v>8.0738162376013562</v>
      </c>
      <c r="K50" s="4947">
        <v>9.7191288662640254</v>
      </c>
    </row>
    <row r="51" spans="7:11" x14ac:dyDescent="0.35">
      <c r="G51" s="4948"/>
    </row>
    <row r="52" spans="7:11" x14ac:dyDescent="0.35">
      <c r="G52" s="4949" t="s">
        <v>69</v>
      </c>
    </row>
    <row r="53" spans="7:11" x14ac:dyDescent="0.35">
      <c r="G53" s="4950" t="s">
        <v>70</v>
      </c>
      <c r="H53" s="4951">
        <v>16.1359220223687</v>
      </c>
      <c r="I53" s="4952">
        <v>17.373942210253421</v>
      </c>
      <c r="J53" s="4953">
        <v>19.539224584996369</v>
      </c>
      <c r="K53" s="4954">
        <v>18.594630261434521</v>
      </c>
    </row>
    <row r="54" spans="7:11" x14ac:dyDescent="0.35">
      <c r="G54" s="4955" t="s">
        <v>71</v>
      </c>
      <c r="H54" s="4956">
        <v>11.955371401808179</v>
      </c>
      <c r="I54" s="4957">
        <v>13.778072866153771</v>
      </c>
      <c r="J54" s="4958">
        <v>7.8242330892482146</v>
      </c>
      <c r="K54" s="4959">
        <v>10.190347983034661</v>
      </c>
    </row>
    <row r="55" spans="7:11" x14ac:dyDescent="0.35">
      <c r="G55" s="4960" t="s">
        <v>72</v>
      </c>
      <c r="H55" s="4961">
        <v>9.6477063435415769</v>
      </c>
      <c r="I55" s="4962">
        <v>2.61832907629053</v>
      </c>
      <c r="J55" s="4963">
        <v>4.8332339655109617</v>
      </c>
      <c r="K55" s="4964">
        <v>4.2303556797888398</v>
      </c>
    </row>
    <row r="56" spans="7:11" x14ac:dyDescent="0.35">
      <c r="G56" s="4965"/>
    </row>
    <row r="57" spans="7:11" x14ac:dyDescent="0.35">
      <c r="G57" s="4966" t="s">
        <v>73</v>
      </c>
    </row>
    <row r="58" spans="7:11" x14ac:dyDescent="0.35">
      <c r="G58" s="4967" t="s">
        <v>74</v>
      </c>
      <c r="H58" s="4968">
        <v>9.7328700242808424</v>
      </c>
      <c r="I58" s="4969">
        <v>11.52403656548454</v>
      </c>
      <c r="J58" s="4970">
        <v>8.0884147885052879</v>
      </c>
      <c r="K58" s="4971">
        <v>9.483035303258939</v>
      </c>
    </row>
    <row r="59" spans="7:11" x14ac:dyDescent="0.35">
      <c r="G59" s="4972" t="s">
        <v>75</v>
      </c>
      <c r="H59" s="4973">
        <v>10.49052028872172</v>
      </c>
      <c r="I59" s="4974">
        <v>5.4268095928314306</v>
      </c>
      <c r="J59" s="4975">
        <v>10.948570442581319</v>
      </c>
      <c r="K59" s="4976">
        <v>9.2198800729792794</v>
      </c>
    </row>
    <row r="60" spans="7:11" x14ac:dyDescent="0.35">
      <c r="G60" s="4977" t="s">
        <v>76</v>
      </c>
      <c r="H60" s="4978">
        <v>16.74500071567585</v>
      </c>
      <c r="I60" s="4979">
        <v>17.623806777839981</v>
      </c>
      <c r="J60" s="4980">
        <v>17.289131666849421</v>
      </c>
      <c r="K60" s="4981">
        <v>17.413222442774689</v>
      </c>
    </row>
    <row r="61" spans="7:11" x14ac:dyDescent="0.35">
      <c r="G61" s="4982"/>
    </row>
    <row r="62" spans="7:11" x14ac:dyDescent="0.35">
      <c r="G62" s="4983" t="s">
        <v>77</v>
      </c>
    </row>
    <row r="63" spans="7:11" x14ac:dyDescent="0.35">
      <c r="G63" s="4984" t="s">
        <v>78</v>
      </c>
      <c r="H63" s="4985">
        <v>12.4117956919769</v>
      </c>
      <c r="I63" s="4986">
        <v>10.22964266006935</v>
      </c>
      <c r="J63" s="4987">
        <v>12.45580412991298</v>
      </c>
      <c r="K63" s="4988">
        <v>11.95561488950616</v>
      </c>
    </row>
    <row r="64" spans="7:11" x14ac:dyDescent="0.35">
      <c r="G64" s="4989" t="s">
        <v>79</v>
      </c>
      <c r="H64" s="4990">
        <v>10.36584637527487</v>
      </c>
      <c r="I64" s="4991">
        <v>12.8913029519763</v>
      </c>
      <c r="J64" s="4992">
        <v>13.31950633803158</v>
      </c>
      <c r="K64" s="4993">
        <v>13.06460478439665</v>
      </c>
    </row>
    <row r="65" spans="7:11" x14ac:dyDescent="0.35">
      <c r="G65" s="4994" t="s">
        <v>80</v>
      </c>
      <c r="H65" s="4995">
        <v>13.42050959812523</v>
      </c>
      <c r="I65" s="4996">
        <v>17.80570140061759</v>
      </c>
      <c r="J65" s="4997">
        <v>15.330317124056201</v>
      </c>
      <c r="K65" s="4998">
        <v>16.361323523313349</v>
      </c>
    </row>
    <row r="66" spans="7:11" x14ac:dyDescent="0.35">
      <c r="G66" s="4999" t="s">
        <v>81</v>
      </c>
      <c r="H66" s="5000">
        <v>14.36023083762618</v>
      </c>
      <c r="I66" s="5001">
        <v>17.246333115265461</v>
      </c>
      <c r="J66" s="5002">
        <v>15.037802342002619</v>
      </c>
      <c r="K66" s="5003">
        <v>15.862863052442</v>
      </c>
    </row>
    <row r="67" spans="7:11" x14ac:dyDescent="0.35">
      <c r="G67" s="5004" t="s">
        <v>82</v>
      </c>
      <c r="H67" s="5005">
        <v>19.520946609460019</v>
      </c>
      <c r="I67" s="5006">
        <v>9.0349893110629953</v>
      </c>
      <c r="J67" s="5007">
        <v>11.43376453881868</v>
      </c>
      <c r="K67" s="5008">
        <v>10.58519100988792</v>
      </c>
    </row>
    <row r="68" spans="7:11" x14ac:dyDescent="0.35">
      <c r="G68" s="5009"/>
    </row>
    <row r="69" spans="7:11" x14ac:dyDescent="0.35">
      <c r="G69" s="5010" t="s">
        <v>83</v>
      </c>
    </row>
    <row r="70" spans="7:11" x14ac:dyDescent="0.35">
      <c r="G70" s="5011" t="s">
        <v>84</v>
      </c>
      <c r="H70" s="5012">
        <v>24.42819386769381</v>
      </c>
      <c r="I70" s="5013">
        <v>16.088568988050991</v>
      </c>
      <c r="J70" s="5014">
        <v>21.639444156038081</v>
      </c>
      <c r="K70" s="5015">
        <v>19.4686928995344</v>
      </c>
    </row>
    <row r="71" spans="7:11" x14ac:dyDescent="0.35">
      <c r="G71" s="5016" t="s">
        <v>85</v>
      </c>
      <c r="H71" s="5017">
        <v>20.47428491239269</v>
      </c>
      <c r="I71" s="5018">
        <v>18.46512426075796</v>
      </c>
      <c r="J71" s="5019">
        <v>22.346465455756739</v>
      </c>
      <c r="K71" s="5020">
        <v>20.596308064643051</v>
      </c>
    </row>
    <row r="72" spans="7:11" x14ac:dyDescent="0.35">
      <c r="G72" s="5021" t="s">
        <v>86</v>
      </c>
      <c r="H72" s="5022">
        <v>9.2186496255210209</v>
      </c>
      <c r="I72" s="5023">
        <v>12.985901039241559</v>
      </c>
      <c r="J72" s="5024">
        <v>6.7673918168765637</v>
      </c>
      <c r="K72" s="5025">
        <v>9.0991046930397967</v>
      </c>
    </row>
    <row r="73" spans="7:11" x14ac:dyDescent="0.35">
      <c r="G73" s="5026" t="s">
        <v>87</v>
      </c>
      <c r="H73" s="5027">
        <v>9.9055149378343952</v>
      </c>
      <c r="I73" s="5028">
        <v>10.33098954324042</v>
      </c>
      <c r="J73" s="5029">
        <v>10.369901314030511</v>
      </c>
      <c r="K73" s="5030">
        <v>10.34257548556484</v>
      </c>
    </row>
    <row r="74" spans="7:11" x14ac:dyDescent="0.35">
      <c r="G74" s="5031"/>
    </row>
    <row r="75" spans="7:11" x14ac:dyDescent="0.35">
      <c r="G75" s="5032" t="s">
        <v>88</v>
      </c>
    </row>
    <row r="76" spans="7:11" x14ac:dyDescent="0.35">
      <c r="G76" s="5033" t="s">
        <v>89</v>
      </c>
      <c r="H76" s="5034">
        <v>13.76681992283282</v>
      </c>
      <c r="I76" s="5035">
        <v>13.87692075111706</v>
      </c>
      <c r="J76" s="5036">
        <v>13.539928751170301</v>
      </c>
      <c r="K76" s="5037">
        <v>13.675476266380279</v>
      </c>
    </row>
  </sheetData>
  <mergeCells count="1">
    <mergeCell ref="H2:K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76"/>
  <sheetViews>
    <sheetView workbookViewId="0"/>
  </sheetViews>
  <sheetFormatPr defaultRowHeight="14.5" x14ac:dyDescent="0.35"/>
  <sheetData>
    <row r="1" spans="1:11" x14ac:dyDescent="0.35">
      <c r="A1" s="5558" t="str">
        <f>HYPERLINK("[Chapter 5 Job Design and the Nature of Work.xlsx]Contents!A1", "Return to contents")</f>
        <v>Return to contents</v>
      </c>
      <c r="D1" t="s">
        <v>127</v>
      </c>
    </row>
    <row r="2" spans="1:11" x14ac:dyDescent="0.35">
      <c r="G2" s="5038"/>
      <c r="H2" s="5677" t="s">
        <v>1</v>
      </c>
      <c r="I2" s="5678" t="s">
        <v>1</v>
      </c>
      <c r="J2" s="5679" t="s">
        <v>1</v>
      </c>
      <c r="K2" s="5680" t="s">
        <v>1</v>
      </c>
    </row>
    <row r="3" spans="1:11" x14ac:dyDescent="0.35">
      <c r="G3" s="5039"/>
      <c r="H3" s="5040" t="s">
        <v>2</v>
      </c>
      <c r="I3" s="5041" t="s">
        <v>3</v>
      </c>
      <c r="J3" s="5042" t="s">
        <v>4</v>
      </c>
      <c r="K3" s="5043" t="s">
        <v>31</v>
      </c>
    </row>
    <row r="4" spans="1:11" x14ac:dyDescent="0.35">
      <c r="G4" s="5044" t="s">
        <v>32</v>
      </c>
      <c r="H4" s="5045"/>
      <c r="I4" s="5046"/>
      <c r="J4" s="5047"/>
      <c r="K4" s="5048"/>
    </row>
    <row r="5" spans="1:11" x14ac:dyDescent="0.35">
      <c r="G5" s="5049" t="s">
        <v>33</v>
      </c>
      <c r="H5" s="5050">
        <v>12.446070127458499</v>
      </c>
      <c r="I5" s="5051">
        <v>10.190272006228</v>
      </c>
      <c r="J5" s="5052">
        <v>10.134955689342179</v>
      </c>
      <c r="K5" s="5053">
        <v>10.21774949351769</v>
      </c>
    </row>
    <row r="6" spans="1:11" x14ac:dyDescent="0.35">
      <c r="G6" s="5054" t="s">
        <v>34</v>
      </c>
      <c r="H6" s="5055">
        <v>6.8271877449465723</v>
      </c>
      <c r="I6" s="5056">
        <v>6.766244497557512</v>
      </c>
      <c r="J6" s="5057">
        <v>7.6438671319082534</v>
      </c>
      <c r="K6" s="5058">
        <v>7.2693945981183461</v>
      </c>
    </row>
    <row r="7" spans="1:11" x14ac:dyDescent="0.35">
      <c r="G7" s="5059"/>
    </row>
    <row r="8" spans="1:11" x14ac:dyDescent="0.35">
      <c r="G8" s="5060" t="s">
        <v>35</v>
      </c>
    </row>
    <row r="9" spans="1:11" x14ac:dyDescent="0.35">
      <c r="G9" s="5061" t="s">
        <v>36</v>
      </c>
      <c r="H9" s="5062">
        <v>6.2658890773229814</v>
      </c>
      <c r="I9" s="5063">
        <v>7.6409764380778427</v>
      </c>
      <c r="J9" s="5064">
        <v>10.961196249473041</v>
      </c>
      <c r="K9" s="5065">
        <v>9.6670282165743426</v>
      </c>
    </row>
    <row r="10" spans="1:11" x14ac:dyDescent="0.35">
      <c r="G10" s="5066" t="s">
        <v>37</v>
      </c>
      <c r="H10" s="5067">
        <v>13.045196601416441</v>
      </c>
      <c r="I10" s="5068">
        <v>10.79482647476763</v>
      </c>
      <c r="J10" s="5069">
        <v>7.8965158294216176</v>
      </c>
      <c r="K10" s="5070">
        <v>9.2572000902566582</v>
      </c>
    </row>
    <row r="11" spans="1:11" x14ac:dyDescent="0.35">
      <c r="G11" s="5071" t="s">
        <v>38</v>
      </c>
      <c r="H11" s="5072">
        <v>9.2259447709473044</v>
      </c>
      <c r="I11" s="5073">
        <v>5.5325686545505093</v>
      </c>
      <c r="J11" s="5074">
        <v>7.8364898460599726</v>
      </c>
      <c r="K11" s="5075">
        <v>7.0398294862218558</v>
      </c>
    </row>
    <row r="12" spans="1:11" x14ac:dyDescent="0.35">
      <c r="G12" s="5076"/>
    </row>
    <row r="13" spans="1:11" x14ac:dyDescent="0.35">
      <c r="G13" s="5077" t="s">
        <v>39</v>
      </c>
    </row>
    <row r="14" spans="1:11" x14ac:dyDescent="0.35">
      <c r="G14" s="5078" t="s">
        <v>40</v>
      </c>
      <c r="H14" s="5079">
        <v>9.6970006549653007</v>
      </c>
      <c r="I14" s="5080">
        <v>12.094320811085399</v>
      </c>
      <c r="J14" s="5081">
        <v>8.671926935976753</v>
      </c>
      <c r="K14" s="5082">
        <v>10.067668420591559</v>
      </c>
    </row>
    <row r="15" spans="1:11" x14ac:dyDescent="0.35">
      <c r="G15" s="5083" t="s">
        <v>41</v>
      </c>
      <c r="H15" s="5084">
        <v>8.3762407770491034</v>
      </c>
      <c r="I15" s="5085">
        <v>7.748564263580537</v>
      </c>
      <c r="J15" s="5086">
        <v>8.4900313799120202</v>
      </c>
      <c r="K15" s="5087">
        <v>8.1954182710673837</v>
      </c>
    </row>
    <row r="16" spans="1:11" x14ac:dyDescent="0.35">
      <c r="G16" s="5088" t="s">
        <v>42</v>
      </c>
      <c r="H16" s="5089">
        <v>9.0241381284143696</v>
      </c>
      <c r="I16" s="5090">
        <v>8.1872584395451451</v>
      </c>
      <c r="J16" s="5091">
        <v>6.4376959344000202</v>
      </c>
      <c r="K16" s="5092">
        <v>7.2069978671603279</v>
      </c>
    </row>
    <row r="17" spans="7:11" x14ac:dyDescent="0.35">
      <c r="G17" s="5093" t="s">
        <v>43</v>
      </c>
      <c r="H17" s="5094">
        <v>16.470671276726701</v>
      </c>
      <c r="I17" s="5095">
        <v>6.8986895929678056</v>
      </c>
      <c r="J17" s="5096">
        <v>15.359425248334279</v>
      </c>
      <c r="K17" s="5097">
        <v>12.81192489959103</v>
      </c>
    </row>
    <row r="18" spans="7:11" x14ac:dyDescent="0.35">
      <c r="G18" s="5098"/>
    </row>
    <row r="19" spans="7:11" x14ac:dyDescent="0.35">
      <c r="G19" s="5099" t="s">
        <v>44</v>
      </c>
    </row>
    <row r="20" spans="7:11" x14ac:dyDescent="0.35">
      <c r="G20" s="5100" t="s">
        <v>45</v>
      </c>
      <c r="H20" s="5101">
        <v>9.6320039431141034</v>
      </c>
      <c r="I20" s="5102">
        <v>3.133735851017676</v>
      </c>
      <c r="J20" s="5103">
        <v>12.9370993802874</v>
      </c>
      <c r="K20" s="5104">
        <v>9.6815965773661823</v>
      </c>
    </row>
    <row r="21" spans="7:11" x14ac:dyDescent="0.35">
      <c r="G21" s="5105" t="s">
        <v>46</v>
      </c>
      <c r="H21" s="5106">
        <v>9.7642822423817144</v>
      </c>
      <c r="I21" s="5107">
        <v>9.3438332794663506</v>
      </c>
      <c r="J21" s="5108">
        <v>8.0022786815177973</v>
      </c>
      <c r="K21" s="5109">
        <v>8.5833808481242979</v>
      </c>
    </row>
    <row r="22" spans="7:11" x14ac:dyDescent="0.35">
      <c r="G22" s="5110"/>
    </row>
    <row r="23" spans="7:11" x14ac:dyDescent="0.35">
      <c r="G23" s="5111" t="s">
        <v>47</v>
      </c>
    </row>
    <row r="24" spans="7:11" x14ac:dyDescent="0.35">
      <c r="G24" s="5112" t="s">
        <v>48</v>
      </c>
      <c r="H24" s="5113">
        <v>11.286306869705429</v>
      </c>
      <c r="I24" s="5114">
        <v>7.4827144270199071</v>
      </c>
      <c r="J24" s="5115">
        <v>8.4638737215249247</v>
      </c>
      <c r="K24" s="5116">
        <v>8.1632447144156366</v>
      </c>
    </row>
    <row r="25" spans="7:11" x14ac:dyDescent="0.35">
      <c r="G25" s="5117" t="s">
        <v>7</v>
      </c>
      <c r="H25" s="5118">
        <v>9.2359730581270529</v>
      </c>
      <c r="I25" s="5119">
        <v>8.9947509109446688</v>
      </c>
      <c r="J25" s="5120">
        <v>9.3561177430625282</v>
      </c>
      <c r="K25" s="5121">
        <v>9.1970273888426064</v>
      </c>
    </row>
    <row r="26" spans="7:11" x14ac:dyDescent="0.35">
      <c r="G26" s="5122"/>
    </row>
    <row r="27" spans="7:11" x14ac:dyDescent="0.35">
      <c r="G27" s="5123" t="s">
        <v>49</v>
      </c>
    </row>
    <row r="28" spans="7:11" x14ac:dyDescent="0.35">
      <c r="G28" s="5124" t="s">
        <v>50</v>
      </c>
      <c r="H28" s="5125">
        <v>12.74333931392853</v>
      </c>
      <c r="I28" s="5126">
        <v>9.9657514024690066</v>
      </c>
      <c r="J28" s="5127">
        <v>10.193901943109349</v>
      </c>
      <c r="K28" s="5128">
        <v>10.16230087950518</v>
      </c>
    </row>
    <row r="29" spans="7:11" x14ac:dyDescent="0.35">
      <c r="G29" s="5129" t="s">
        <v>51</v>
      </c>
      <c r="H29" s="5130">
        <v>5.7066517461896904</v>
      </c>
      <c r="I29" s="5131">
        <v>7.3192812414698381</v>
      </c>
      <c r="J29" s="5132">
        <v>7.8411583250766137</v>
      </c>
      <c r="K29" s="5133">
        <v>7.5702824468419543</v>
      </c>
    </row>
    <row r="30" spans="7:11" x14ac:dyDescent="0.35">
      <c r="G30" s="5134"/>
    </row>
    <row r="31" spans="7:11" x14ac:dyDescent="0.35">
      <c r="G31" s="5135" t="s">
        <v>52</v>
      </c>
    </row>
    <row r="32" spans="7:11" x14ac:dyDescent="0.35">
      <c r="G32" s="5136" t="s">
        <v>53</v>
      </c>
      <c r="H32" s="5137">
        <v>11.024407817714771</v>
      </c>
      <c r="I32" s="5138">
        <v>10.835859973804601</v>
      </c>
      <c r="J32" s="5139">
        <v>10.113347183183709</v>
      </c>
      <c r="K32" s="5140">
        <v>10.408468809539441</v>
      </c>
    </row>
    <row r="33" spans="7:11" x14ac:dyDescent="0.35">
      <c r="G33" s="5141" t="s">
        <v>54</v>
      </c>
      <c r="H33" s="5142">
        <v>5.0243381827672007</v>
      </c>
      <c r="I33" s="5143">
        <v>1.057986444752653</v>
      </c>
      <c r="J33" s="5144">
        <v>4.5985822896728212</v>
      </c>
      <c r="K33" s="5145">
        <v>3.116261420083839</v>
      </c>
    </row>
    <row r="34" spans="7:11" x14ac:dyDescent="0.35">
      <c r="G34" s="5146"/>
    </row>
    <row r="35" spans="7:11" x14ac:dyDescent="0.35">
      <c r="G35" s="5147" t="s">
        <v>55</v>
      </c>
    </row>
    <row r="36" spans="7:11" x14ac:dyDescent="0.35">
      <c r="G36" s="5148" t="s">
        <v>56</v>
      </c>
      <c r="H36" s="5149">
        <v>8.9762243604085299</v>
      </c>
      <c r="I36" s="5150">
        <v>14.43667899833317</v>
      </c>
      <c r="J36" s="5151">
        <v>10.49289529671389</v>
      </c>
      <c r="K36" s="5152">
        <v>11.652286609144401</v>
      </c>
    </row>
    <row r="37" spans="7:11" x14ac:dyDescent="0.35">
      <c r="G37" s="5153" t="s">
        <v>57</v>
      </c>
      <c r="H37" s="5154">
        <v>13.012211333199771</v>
      </c>
      <c r="I37" s="5155">
        <v>6.4813566152446276</v>
      </c>
      <c r="J37" s="5156">
        <v>9.376451441169289</v>
      </c>
      <c r="K37" s="5157">
        <v>8.2272433663504252</v>
      </c>
    </row>
    <row r="38" spans="7:11" x14ac:dyDescent="0.35">
      <c r="G38" s="5158" t="s">
        <v>58</v>
      </c>
      <c r="H38" s="5159">
        <v>5.6520844685946683</v>
      </c>
      <c r="I38" s="5160">
        <v>7.3414097348968994</v>
      </c>
      <c r="J38" s="5161">
        <v>6.4749101748312414</v>
      </c>
      <c r="K38" s="5162">
        <v>6.7909213886135147</v>
      </c>
    </row>
    <row r="39" spans="7:11" x14ac:dyDescent="0.35">
      <c r="G39" s="5163"/>
    </row>
    <row r="40" spans="7:11" x14ac:dyDescent="0.35">
      <c r="G40" s="5164" t="s">
        <v>59</v>
      </c>
    </row>
    <row r="41" spans="7:11" x14ac:dyDescent="0.35">
      <c r="G41" s="5165" t="s">
        <v>60</v>
      </c>
      <c r="H41" s="5166">
        <v>6.1154802881456156</v>
      </c>
      <c r="I41" s="5167">
        <v>6.6080333569752323</v>
      </c>
      <c r="J41" s="5168">
        <v>4.0645316941977008</v>
      </c>
      <c r="K41" s="5169">
        <v>5.1705689945292104</v>
      </c>
    </row>
    <row r="42" spans="7:11" x14ac:dyDescent="0.35">
      <c r="G42" s="5170" t="s">
        <v>61</v>
      </c>
      <c r="H42" s="5171">
        <v>6.3759859426557082</v>
      </c>
      <c r="I42" s="5172">
        <v>8.3038671876835721</v>
      </c>
      <c r="J42" s="5173">
        <v>5.9385109650337933</v>
      </c>
      <c r="K42" s="5174">
        <v>6.7628805236173051</v>
      </c>
    </row>
    <row r="43" spans="7:11" x14ac:dyDescent="0.35">
      <c r="G43" s="5175" t="s">
        <v>62</v>
      </c>
      <c r="H43" s="5176">
        <v>14.969948703717121</v>
      </c>
      <c r="I43" s="5177">
        <v>10.307634133033091</v>
      </c>
      <c r="J43" s="5178">
        <v>16.033862918700489</v>
      </c>
      <c r="K43" s="5179">
        <v>13.74211919255376</v>
      </c>
    </row>
    <row r="44" spans="7:11" x14ac:dyDescent="0.35">
      <c r="G44" s="5180"/>
    </row>
    <row r="45" spans="7:11" x14ac:dyDescent="0.35">
      <c r="G45" s="5181" t="s">
        <v>63</v>
      </c>
    </row>
    <row r="46" spans="7:11" x14ac:dyDescent="0.35">
      <c r="G46" s="5182" t="s">
        <v>64</v>
      </c>
      <c r="H46" s="5183">
        <v>19.855229174060192</v>
      </c>
      <c r="I46" s="5184">
        <v>9.9460090765442768</v>
      </c>
      <c r="J46" s="5185">
        <v>15.979447268183771</v>
      </c>
      <c r="K46" s="5186">
        <v>14.577876129923689</v>
      </c>
    </row>
    <row r="47" spans="7:11" x14ac:dyDescent="0.35">
      <c r="G47" s="5187" t="s">
        <v>65</v>
      </c>
      <c r="H47" s="5188">
        <v>4.4982355071474291</v>
      </c>
      <c r="I47" s="5189">
        <v>11.29283649084531</v>
      </c>
      <c r="J47" s="5190">
        <v>4.8286023270296674</v>
      </c>
      <c r="K47" s="5191">
        <v>7.5171797316473192</v>
      </c>
    </row>
    <row r="48" spans="7:11" x14ac:dyDescent="0.35">
      <c r="G48" s="5192" t="s">
        <v>66</v>
      </c>
      <c r="H48" s="5193">
        <v>15.526871686811051</v>
      </c>
      <c r="I48" s="5194">
        <v>11.48946550917554</v>
      </c>
      <c r="J48" s="5195">
        <v>13.20686602002951</v>
      </c>
      <c r="K48" s="5196">
        <v>12.55220797860361</v>
      </c>
    </row>
    <row r="49" spans="7:11" x14ac:dyDescent="0.35">
      <c r="G49" s="5197" t="s">
        <v>67</v>
      </c>
      <c r="H49" s="5198">
        <v>9.4227010821347115</v>
      </c>
      <c r="I49" s="5199">
        <v>7.8648087998479266</v>
      </c>
      <c r="J49" s="5200">
        <v>6.8893937790329591</v>
      </c>
      <c r="K49" s="5201">
        <v>7.3757522524885086</v>
      </c>
    </row>
    <row r="50" spans="7:11" x14ac:dyDescent="0.35">
      <c r="G50" s="5202" t="s">
        <v>68</v>
      </c>
      <c r="H50" s="5203">
        <v>5.3708297981019326</v>
      </c>
      <c r="I50" s="5204">
        <v>5.1919949259326286</v>
      </c>
      <c r="J50" s="5205">
        <v>5.1767009896522476</v>
      </c>
      <c r="K50" s="5206">
        <v>5.1880160961516957</v>
      </c>
    </row>
    <row r="51" spans="7:11" x14ac:dyDescent="0.35">
      <c r="G51" s="5207"/>
    </row>
    <row r="52" spans="7:11" x14ac:dyDescent="0.35">
      <c r="G52" s="5208" t="s">
        <v>69</v>
      </c>
    </row>
    <row r="53" spans="7:11" x14ac:dyDescent="0.35">
      <c r="G53" s="5209" t="s">
        <v>70</v>
      </c>
      <c r="H53" s="5210">
        <v>10.46862220279005</v>
      </c>
      <c r="I53" s="5211">
        <v>9.353527978240308</v>
      </c>
      <c r="J53" s="5212">
        <v>9.4229669803313367</v>
      </c>
      <c r="K53" s="5213">
        <v>9.4168891673840402</v>
      </c>
    </row>
    <row r="54" spans="7:11" x14ac:dyDescent="0.35">
      <c r="G54" s="5214" t="s">
        <v>71</v>
      </c>
      <c r="H54" s="5215">
        <v>8.1622522823519734</v>
      </c>
      <c r="I54" s="5216">
        <v>8.5527001568763605</v>
      </c>
      <c r="J54" s="5217">
        <v>7.5708861230637678</v>
      </c>
      <c r="K54" s="5218">
        <v>7.9579973095698779</v>
      </c>
    </row>
    <row r="55" spans="7:11" x14ac:dyDescent="0.35">
      <c r="G55" s="5219" t="s">
        <v>72</v>
      </c>
      <c r="H55" s="5220">
        <v>8.2805621575259494</v>
      </c>
      <c r="I55" s="5221">
        <v>5.4545673093132354</v>
      </c>
      <c r="J55" s="5222">
        <v>9.1833971361096864</v>
      </c>
      <c r="K55" s="5223">
        <v>7.8876778879031413</v>
      </c>
    </row>
    <row r="56" spans="7:11" x14ac:dyDescent="0.35">
      <c r="G56" s="5224"/>
    </row>
    <row r="57" spans="7:11" x14ac:dyDescent="0.35">
      <c r="G57" s="5225" t="s">
        <v>73</v>
      </c>
    </row>
    <row r="58" spans="7:11" x14ac:dyDescent="0.35">
      <c r="G58" s="5226" t="s">
        <v>74</v>
      </c>
      <c r="H58" s="5227">
        <v>8.2511988478406053</v>
      </c>
      <c r="I58" s="5228">
        <v>10.22409635226599</v>
      </c>
      <c r="J58" s="5229">
        <v>7.2857481272948057</v>
      </c>
      <c r="K58" s="5230">
        <v>8.4647985808575008</v>
      </c>
    </row>
    <row r="59" spans="7:11" x14ac:dyDescent="0.35">
      <c r="G59" s="5231" t="s">
        <v>75</v>
      </c>
      <c r="H59" s="5232">
        <v>10.732227466622501</v>
      </c>
      <c r="I59" s="5233">
        <v>6.9659095202415813</v>
      </c>
      <c r="J59" s="5234">
        <v>8.5670394886785992</v>
      </c>
      <c r="K59" s="5235">
        <v>8.1278368328854231</v>
      </c>
    </row>
    <row r="60" spans="7:11" x14ac:dyDescent="0.35">
      <c r="G60" s="5236" t="s">
        <v>76</v>
      </c>
      <c r="H60" s="5237">
        <v>8.9910165747120239</v>
      </c>
      <c r="I60" s="5238">
        <v>8.2846080742761199</v>
      </c>
      <c r="J60" s="5239">
        <v>9.9611700427901528</v>
      </c>
      <c r="K60" s="5240">
        <v>9.2537446967068711</v>
      </c>
    </row>
    <row r="61" spans="7:11" x14ac:dyDescent="0.35">
      <c r="G61" s="5241"/>
    </row>
    <row r="62" spans="7:11" x14ac:dyDescent="0.35">
      <c r="G62" s="5242" t="s">
        <v>77</v>
      </c>
    </row>
    <row r="63" spans="7:11" x14ac:dyDescent="0.35">
      <c r="G63" s="5243" t="s">
        <v>78</v>
      </c>
      <c r="H63" s="5244">
        <v>9.8645856561753664</v>
      </c>
      <c r="I63" s="5245">
        <v>4.3705583079909331</v>
      </c>
      <c r="J63" s="5246">
        <v>10.97152225712045</v>
      </c>
      <c r="K63" s="5247">
        <v>9.4612712744424581</v>
      </c>
    </row>
    <row r="64" spans="7:11" x14ac:dyDescent="0.35">
      <c r="G64" s="5248" t="s">
        <v>79</v>
      </c>
      <c r="H64" s="5249">
        <v>9.3619112457632543</v>
      </c>
      <c r="I64" s="5250">
        <v>12.855923517523101</v>
      </c>
      <c r="J64" s="5251">
        <v>10.814207753611329</v>
      </c>
      <c r="K64" s="5252">
        <v>11.66547677139374</v>
      </c>
    </row>
    <row r="65" spans="7:11" x14ac:dyDescent="0.35">
      <c r="G65" s="5253" t="s">
        <v>80</v>
      </c>
      <c r="H65" s="5254">
        <v>6.1606665861962098</v>
      </c>
      <c r="I65" s="5255">
        <v>7.4680792348123264</v>
      </c>
      <c r="J65" s="5256">
        <v>6.8849057130121256</v>
      </c>
      <c r="K65" s="5257">
        <v>7.1222396114463944</v>
      </c>
    </row>
    <row r="66" spans="7:11" x14ac:dyDescent="0.35">
      <c r="G66" s="5258" t="s">
        <v>81</v>
      </c>
      <c r="H66" s="5259">
        <v>11.284717094493869</v>
      </c>
      <c r="I66" s="5260">
        <v>8.7372721768373385</v>
      </c>
      <c r="J66" s="5261">
        <v>9.044948610002864</v>
      </c>
      <c r="K66" s="5262">
        <v>8.9931601009230135</v>
      </c>
    </row>
    <row r="67" spans="7:11" x14ac:dyDescent="0.35">
      <c r="G67" s="5263" t="s">
        <v>82</v>
      </c>
      <c r="H67" s="5264">
        <v>12.761118279528819</v>
      </c>
      <c r="I67" s="5265">
        <v>5.7210737990374554</v>
      </c>
      <c r="J67" s="5266">
        <v>5.4385893386055022</v>
      </c>
      <c r="K67" s="5267">
        <v>5.7500574185306661</v>
      </c>
    </row>
    <row r="68" spans="7:11" x14ac:dyDescent="0.35">
      <c r="G68" s="5268"/>
    </row>
    <row r="69" spans="7:11" x14ac:dyDescent="0.35">
      <c r="G69" s="5269" t="s">
        <v>83</v>
      </c>
    </row>
    <row r="70" spans="7:11" x14ac:dyDescent="0.35">
      <c r="G70" s="5270" t="s">
        <v>84</v>
      </c>
      <c r="H70" s="5271">
        <v>16.503143695517419</v>
      </c>
      <c r="I70" s="5272">
        <v>7.3764993370518486</v>
      </c>
      <c r="J70" s="5273">
        <v>13.294150196108021</v>
      </c>
      <c r="K70" s="5274">
        <v>10.98584358120705</v>
      </c>
    </row>
    <row r="71" spans="7:11" x14ac:dyDescent="0.35">
      <c r="G71" s="5275" t="s">
        <v>85</v>
      </c>
      <c r="H71" s="5276">
        <v>10.545297012945589</v>
      </c>
      <c r="I71" s="5277">
        <v>9.5661782491138592</v>
      </c>
      <c r="J71" s="5278">
        <v>15.02986011239104</v>
      </c>
      <c r="K71" s="5279">
        <v>12.52254088869819</v>
      </c>
    </row>
    <row r="72" spans="7:11" x14ac:dyDescent="0.35">
      <c r="G72" s="5280" t="s">
        <v>86</v>
      </c>
      <c r="H72" s="5281">
        <v>8.6710518028044063</v>
      </c>
      <c r="I72" s="5282">
        <v>8.5439894597830381</v>
      </c>
      <c r="J72" s="5283">
        <v>5.052175540389837</v>
      </c>
      <c r="K72" s="5284">
        <v>6.4316721223478464</v>
      </c>
    </row>
    <row r="73" spans="7:11" x14ac:dyDescent="0.35">
      <c r="G73" s="5285" t="s">
        <v>87</v>
      </c>
      <c r="H73" s="5286">
        <v>7.9780772882988824</v>
      </c>
      <c r="I73" s="5287">
        <v>7.9832595957720809</v>
      </c>
      <c r="J73" s="5288">
        <v>6.7191250854180744</v>
      </c>
      <c r="K73" s="5289">
        <v>7.2073258951639909</v>
      </c>
    </row>
    <row r="74" spans="7:11" x14ac:dyDescent="0.35">
      <c r="G74" s="5290"/>
    </row>
    <row r="75" spans="7:11" x14ac:dyDescent="0.35">
      <c r="G75" s="5291" t="s">
        <v>88</v>
      </c>
    </row>
    <row r="76" spans="7:11" x14ac:dyDescent="0.35">
      <c r="G76" s="5292" t="s">
        <v>89</v>
      </c>
      <c r="H76" s="5293">
        <v>9.742316738288654</v>
      </c>
      <c r="I76" s="5294">
        <v>8.4379812099808369</v>
      </c>
      <c r="J76" s="5295">
        <v>8.950209524016282</v>
      </c>
      <c r="K76" s="5296">
        <v>8.7740330626825713</v>
      </c>
    </row>
  </sheetData>
  <mergeCells count="1">
    <mergeCell ref="H2:K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76"/>
  <sheetViews>
    <sheetView workbookViewId="0"/>
  </sheetViews>
  <sheetFormatPr defaultRowHeight="14.5" x14ac:dyDescent="0.35"/>
  <sheetData>
    <row r="1" spans="1:11" x14ac:dyDescent="0.35">
      <c r="A1" s="5559" t="str">
        <f>HYPERLINK("[Chapter 5 Job Design and the Nature of Work.xlsx]Contents!A1", "Return to contents")</f>
        <v>Return to contents</v>
      </c>
      <c r="D1" t="s">
        <v>128</v>
      </c>
    </row>
    <row r="2" spans="1:11" x14ac:dyDescent="0.35">
      <c r="G2" s="5297"/>
      <c r="H2" s="5681" t="s">
        <v>1</v>
      </c>
      <c r="I2" s="5682" t="s">
        <v>1</v>
      </c>
      <c r="J2" s="5683" t="s">
        <v>1</v>
      </c>
      <c r="K2" s="5684" t="s">
        <v>1</v>
      </c>
    </row>
    <row r="3" spans="1:11" x14ac:dyDescent="0.35">
      <c r="G3" s="5298"/>
      <c r="H3" s="5299" t="s">
        <v>2</v>
      </c>
      <c r="I3" s="5300" t="s">
        <v>3</v>
      </c>
      <c r="J3" s="5301" t="s">
        <v>4</v>
      </c>
      <c r="K3" s="5302" t="s">
        <v>31</v>
      </c>
    </row>
    <row r="4" spans="1:11" x14ac:dyDescent="0.35">
      <c r="G4" s="5303" t="s">
        <v>32</v>
      </c>
      <c r="H4" s="5304"/>
      <c r="I4" s="5305"/>
      <c r="J4" s="5306"/>
      <c r="K4" s="5307"/>
    </row>
    <row r="5" spans="1:11" x14ac:dyDescent="0.35">
      <c r="G5" s="5308" t="s">
        <v>33</v>
      </c>
      <c r="H5" s="5309">
        <v>11.54381590842867</v>
      </c>
      <c r="I5" s="5310">
        <v>14.836943807822671</v>
      </c>
      <c r="J5" s="5311">
        <v>12.637600185851509</v>
      </c>
      <c r="K5" s="5312">
        <v>13.41819643117727</v>
      </c>
    </row>
    <row r="6" spans="1:11" x14ac:dyDescent="0.35">
      <c r="G6" s="5313" t="s">
        <v>34</v>
      </c>
      <c r="H6" s="5314">
        <v>4.7019056580744527</v>
      </c>
      <c r="I6" s="5315">
        <v>8.3769424401229884</v>
      </c>
      <c r="J6" s="5316">
        <v>7.2936008813227273</v>
      </c>
      <c r="K6" s="5317">
        <v>7.6618735854407163</v>
      </c>
    </row>
    <row r="7" spans="1:11" x14ac:dyDescent="0.35">
      <c r="G7" s="5318"/>
    </row>
    <row r="8" spans="1:11" x14ac:dyDescent="0.35">
      <c r="G8" s="5319" t="s">
        <v>35</v>
      </c>
    </row>
    <row r="9" spans="1:11" x14ac:dyDescent="0.35">
      <c r="G9" s="5320" t="s">
        <v>36</v>
      </c>
      <c r="H9" s="5321">
        <v>4.8604108745687524</v>
      </c>
      <c r="I9" s="5322">
        <v>15.20808991724147</v>
      </c>
      <c r="J9" s="5323">
        <v>14.27075516582164</v>
      </c>
      <c r="K9" s="5324">
        <v>14.34285668250515</v>
      </c>
    </row>
    <row r="10" spans="1:11" x14ac:dyDescent="0.35">
      <c r="G10" s="5325" t="s">
        <v>37</v>
      </c>
      <c r="H10" s="5326">
        <v>10.833595380950401</v>
      </c>
      <c r="I10" s="5327">
        <v>11.48226537261295</v>
      </c>
      <c r="J10" s="5328">
        <v>8.7857551929502193</v>
      </c>
      <c r="K10" s="5329">
        <v>9.9794401301848783</v>
      </c>
    </row>
    <row r="11" spans="1:11" x14ac:dyDescent="0.35">
      <c r="G11" s="5330" t="s">
        <v>38</v>
      </c>
      <c r="H11" s="5331">
        <v>8.7234101069781609</v>
      </c>
      <c r="I11" s="5332">
        <v>7.5827022471694248</v>
      </c>
      <c r="J11" s="5333">
        <v>6.5810875703947334</v>
      </c>
      <c r="K11" s="5334">
        <v>6.999724875193543</v>
      </c>
    </row>
    <row r="12" spans="1:11" x14ac:dyDescent="0.35">
      <c r="G12" s="5335"/>
    </row>
    <row r="13" spans="1:11" x14ac:dyDescent="0.35">
      <c r="G13" s="5336" t="s">
        <v>39</v>
      </c>
    </row>
    <row r="14" spans="1:11" x14ac:dyDescent="0.35">
      <c r="G14" s="5337" t="s">
        <v>40</v>
      </c>
      <c r="H14" s="5338">
        <v>5.9843571427209561</v>
      </c>
      <c r="I14" s="5339">
        <v>17.333808488796691</v>
      </c>
      <c r="J14" s="5340">
        <v>10.93977106163516</v>
      </c>
      <c r="K14" s="5341">
        <v>13.33097508285354</v>
      </c>
    </row>
    <row r="15" spans="1:11" x14ac:dyDescent="0.35">
      <c r="G15" s="5342" t="s">
        <v>41</v>
      </c>
      <c r="H15" s="5343">
        <v>8.0626328591888754</v>
      </c>
      <c r="I15" s="5344">
        <v>12.971384577941819</v>
      </c>
      <c r="J15" s="5345">
        <v>9.3231875918272173</v>
      </c>
      <c r="K15" s="5346">
        <v>10.72394480318725</v>
      </c>
    </row>
    <row r="16" spans="1:11" x14ac:dyDescent="0.35">
      <c r="G16" s="5347" t="s">
        <v>42</v>
      </c>
      <c r="H16" s="5348">
        <v>7.2872164026701576</v>
      </c>
      <c r="I16" s="5349">
        <v>8.6025700246399932</v>
      </c>
      <c r="J16" s="5350">
        <v>7.8287772407106324</v>
      </c>
      <c r="K16" s="5351">
        <v>8.1257182867972677</v>
      </c>
    </row>
    <row r="17" spans="7:11" x14ac:dyDescent="0.35">
      <c r="G17" s="5352" t="s">
        <v>43</v>
      </c>
      <c r="H17" s="5353">
        <v>14.79722854836295</v>
      </c>
      <c r="I17" s="5354">
        <v>7.1331168716400546</v>
      </c>
      <c r="J17" s="5355">
        <v>15.80387563918123</v>
      </c>
      <c r="K17" s="5356">
        <v>13.14431493508258</v>
      </c>
    </row>
    <row r="18" spans="7:11" x14ac:dyDescent="0.35">
      <c r="G18" s="5357"/>
    </row>
    <row r="19" spans="7:11" x14ac:dyDescent="0.35">
      <c r="G19" s="5358" t="s">
        <v>44</v>
      </c>
    </row>
    <row r="20" spans="7:11" x14ac:dyDescent="0.35">
      <c r="G20" s="5359" t="s">
        <v>45</v>
      </c>
      <c r="H20" s="5360">
        <v>9.0752989075480563</v>
      </c>
      <c r="I20" s="5361">
        <v>7.8853682621322534</v>
      </c>
      <c r="J20" s="5362">
        <v>13.566584989296221</v>
      </c>
      <c r="K20" s="5363">
        <v>11.614507336647771</v>
      </c>
    </row>
    <row r="21" spans="7:11" x14ac:dyDescent="0.35">
      <c r="G21" s="5364" t="s">
        <v>46</v>
      </c>
      <c r="H21" s="5365">
        <v>8.0875285689247995</v>
      </c>
      <c r="I21" s="5366">
        <v>12.15354204757538</v>
      </c>
      <c r="J21" s="5367">
        <v>9.2708608416964395</v>
      </c>
      <c r="K21" s="5368">
        <v>10.3862850435808</v>
      </c>
    </row>
    <row r="22" spans="7:11" x14ac:dyDescent="0.35">
      <c r="G22" s="5369"/>
    </row>
    <row r="23" spans="7:11" x14ac:dyDescent="0.35">
      <c r="G23" s="5370" t="s">
        <v>47</v>
      </c>
    </row>
    <row r="24" spans="7:11" x14ac:dyDescent="0.35">
      <c r="G24" s="5371" t="s">
        <v>48</v>
      </c>
      <c r="H24" s="5372">
        <v>12.27508158049592</v>
      </c>
      <c r="I24" s="5373">
        <v>10.536450462574789</v>
      </c>
      <c r="J24" s="5374">
        <v>11.2379880430162</v>
      </c>
      <c r="K24" s="5375">
        <v>11.008980368803719</v>
      </c>
    </row>
    <row r="25" spans="7:11" x14ac:dyDescent="0.35">
      <c r="G25" s="5376" t="s">
        <v>7</v>
      </c>
      <c r="H25" s="5377">
        <v>6.7100121725395843</v>
      </c>
      <c r="I25" s="5378">
        <v>12.256252019287439</v>
      </c>
      <c r="J25" s="5379">
        <v>8.2210724177995118</v>
      </c>
      <c r="K25" s="5380">
        <v>9.8788279595020434</v>
      </c>
    </row>
    <row r="26" spans="7:11" x14ac:dyDescent="0.35">
      <c r="G26" s="5381"/>
    </row>
    <row r="27" spans="7:11" x14ac:dyDescent="0.35">
      <c r="G27" s="5382" t="s">
        <v>49</v>
      </c>
    </row>
    <row r="28" spans="7:11" x14ac:dyDescent="0.35">
      <c r="G28" s="5383" t="s">
        <v>50</v>
      </c>
      <c r="H28" s="5384">
        <v>10.14185169548823</v>
      </c>
      <c r="I28" s="5385">
        <v>12.717308255006319</v>
      </c>
      <c r="J28" s="5386">
        <v>10.818013474897329</v>
      </c>
      <c r="K28" s="5387">
        <v>11.54131911212872</v>
      </c>
    </row>
    <row r="29" spans="7:11" x14ac:dyDescent="0.35">
      <c r="G29" s="5388" t="s">
        <v>51</v>
      </c>
      <c r="H29" s="5389">
        <v>7.1773482205965484</v>
      </c>
      <c r="I29" s="5390">
        <v>9.9837028110517032</v>
      </c>
      <c r="J29" s="5391">
        <v>9.461644082803609</v>
      </c>
      <c r="K29" s="5392">
        <v>9.5750243319202184</v>
      </c>
    </row>
    <row r="30" spans="7:11" x14ac:dyDescent="0.35">
      <c r="G30" s="5393"/>
    </row>
    <row r="31" spans="7:11" x14ac:dyDescent="0.35">
      <c r="G31" s="5394" t="s">
        <v>52</v>
      </c>
    </row>
    <row r="32" spans="7:11" x14ac:dyDescent="0.35">
      <c r="G32" s="5395" t="s">
        <v>53</v>
      </c>
      <c r="H32" s="5396">
        <v>9.5080013541187967</v>
      </c>
      <c r="I32" s="5397">
        <v>13.345926849141399</v>
      </c>
      <c r="J32" s="5398">
        <v>11.81614457666217</v>
      </c>
      <c r="K32" s="5399">
        <v>12.326936212327089</v>
      </c>
    </row>
    <row r="33" spans="7:11" x14ac:dyDescent="0.35">
      <c r="G33" s="5400" t="s">
        <v>54</v>
      </c>
      <c r="H33" s="5401">
        <v>3.6279373636601768</v>
      </c>
      <c r="I33" s="5402">
        <v>5.944978226920802</v>
      </c>
      <c r="J33" s="5403">
        <v>3.6564028086584628</v>
      </c>
      <c r="K33" s="5404">
        <v>4.620803151082864</v>
      </c>
    </row>
    <row r="34" spans="7:11" x14ac:dyDescent="0.35">
      <c r="G34" s="5405"/>
    </row>
    <row r="35" spans="7:11" x14ac:dyDescent="0.35">
      <c r="G35" s="5406" t="s">
        <v>55</v>
      </c>
    </row>
    <row r="36" spans="7:11" x14ac:dyDescent="0.35">
      <c r="G36" s="5407" t="s">
        <v>56</v>
      </c>
      <c r="H36" s="5408">
        <v>5.642082608427387</v>
      </c>
      <c r="I36" s="5409">
        <v>16.088023851391949</v>
      </c>
      <c r="J36" s="5410">
        <v>11.89033645498996</v>
      </c>
      <c r="K36" s="5411">
        <v>13.012826489630701</v>
      </c>
    </row>
    <row r="37" spans="7:11" x14ac:dyDescent="0.35">
      <c r="G37" s="5412" t="s">
        <v>57</v>
      </c>
      <c r="H37" s="5413">
        <v>12.37797792100443</v>
      </c>
      <c r="I37" s="5414">
        <v>11.287205487036481</v>
      </c>
      <c r="J37" s="5415">
        <v>10.70669795449261</v>
      </c>
      <c r="K37" s="5416">
        <v>10.999599899485441</v>
      </c>
    </row>
    <row r="38" spans="7:11" x14ac:dyDescent="0.35">
      <c r="G38" s="5417" t="s">
        <v>58</v>
      </c>
      <c r="H38" s="5418">
        <v>4.4182129748540637</v>
      </c>
      <c r="I38" s="5419">
        <v>8.4500455493535043</v>
      </c>
      <c r="J38" s="5420">
        <v>7.0358177159984896</v>
      </c>
      <c r="K38" s="5421">
        <v>7.5133302876517174</v>
      </c>
    </row>
    <row r="39" spans="7:11" x14ac:dyDescent="0.35">
      <c r="G39" s="5422"/>
    </row>
    <row r="40" spans="7:11" x14ac:dyDescent="0.35">
      <c r="G40" s="5423" t="s">
        <v>59</v>
      </c>
    </row>
    <row r="41" spans="7:11" x14ac:dyDescent="0.35">
      <c r="G41" s="5424" t="s">
        <v>60</v>
      </c>
      <c r="H41" s="5425">
        <v>3.903190868212489</v>
      </c>
      <c r="I41" s="5426">
        <v>6.9391510376391849</v>
      </c>
      <c r="J41" s="5427">
        <v>5.916678608833041</v>
      </c>
      <c r="K41" s="5428">
        <v>6.283133867619128</v>
      </c>
    </row>
    <row r="42" spans="7:11" x14ac:dyDescent="0.35">
      <c r="G42" s="5429" t="s">
        <v>61</v>
      </c>
      <c r="H42" s="5430">
        <v>4.3277852433829294</v>
      </c>
      <c r="I42" s="5431">
        <v>16.714199445165701</v>
      </c>
      <c r="J42" s="5432">
        <v>6.6305498883288836</v>
      </c>
      <c r="K42" s="5433">
        <v>10.05313257225974</v>
      </c>
    </row>
    <row r="43" spans="7:11" x14ac:dyDescent="0.35">
      <c r="G43" s="5434" t="s">
        <v>62</v>
      </c>
      <c r="H43" s="5435">
        <v>14.385944470141821</v>
      </c>
      <c r="I43" s="5436">
        <v>12.260168583533179</v>
      </c>
      <c r="J43" s="5437">
        <v>16.977599647571569</v>
      </c>
      <c r="K43" s="5438">
        <v>15.04186459350597</v>
      </c>
    </row>
    <row r="44" spans="7:11" x14ac:dyDescent="0.35">
      <c r="G44" s="5439"/>
    </row>
    <row r="45" spans="7:11" x14ac:dyDescent="0.35">
      <c r="G45" s="5440" t="s">
        <v>63</v>
      </c>
    </row>
    <row r="46" spans="7:11" x14ac:dyDescent="0.35">
      <c r="G46" s="5441" t="s">
        <v>64</v>
      </c>
      <c r="H46" s="5442">
        <v>15.613418266227789</v>
      </c>
      <c r="I46" s="5443">
        <v>13.801817161087291</v>
      </c>
      <c r="J46" s="5444">
        <v>15.35363924491425</v>
      </c>
      <c r="K46" s="5445">
        <v>14.97396908265868</v>
      </c>
    </row>
    <row r="47" spans="7:11" x14ac:dyDescent="0.35">
      <c r="G47" s="5446" t="s">
        <v>65</v>
      </c>
      <c r="H47" s="5447">
        <v>2.4529963232054488</v>
      </c>
      <c r="I47" s="5448">
        <v>17.28600133474157</v>
      </c>
      <c r="J47" s="5449">
        <v>6.5009454560830573</v>
      </c>
      <c r="K47" s="5450">
        <v>10.878151968155789</v>
      </c>
    </row>
    <row r="48" spans="7:11" x14ac:dyDescent="0.35">
      <c r="G48" s="5451" t="s">
        <v>66</v>
      </c>
      <c r="H48" s="5452">
        <v>14.622542861449981</v>
      </c>
      <c r="I48" s="5453">
        <v>14.89956356681472</v>
      </c>
      <c r="J48" s="5454">
        <v>17.56582387557615</v>
      </c>
      <c r="K48" s="5455">
        <v>16.403057641344869</v>
      </c>
    </row>
    <row r="49" spans="7:11" x14ac:dyDescent="0.35">
      <c r="G49" s="5456" t="s">
        <v>67</v>
      </c>
      <c r="H49" s="5457">
        <v>9.7366940773181394</v>
      </c>
      <c r="I49" s="5458">
        <v>8.7168525981263389</v>
      </c>
      <c r="J49" s="5459">
        <v>6.7878359121801068</v>
      </c>
      <c r="K49" s="5460">
        <v>7.6915898246864716</v>
      </c>
    </row>
    <row r="50" spans="7:11" x14ac:dyDescent="0.35">
      <c r="G50" s="5461" t="s">
        <v>68</v>
      </c>
      <c r="H50" s="5462">
        <v>4.6301175336758078</v>
      </c>
      <c r="I50" s="5463">
        <v>6.7778220112706817</v>
      </c>
      <c r="J50" s="5464">
        <v>5.8600428529953028</v>
      </c>
      <c r="K50" s="5465">
        <v>6.1923500583874072</v>
      </c>
    </row>
    <row r="51" spans="7:11" x14ac:dyDescent="0.35">
      <c r="G51" s="5466"/>
    </row>
    <row r="52" spans="7:11" x14ac:dyDescent="0.35">
      <c r="G52" s="5467" t="s">
        <v>69</v>
      </c>
    </row>
    <row r="53" spans="7:11" x14ac:dyDescent="0.35">
      <c r="G53" s="5468" t="s">
        <v>70</v>
      </c>
      <c r="H53" s="5469">
        <v>8.8627603302783466</v>
      </c>
      <c r="I53" s="5470">
        <v>14.95245439244955</v>
      </c>
      <c r="J53" s="5471">
        <v>12.4439238263527</v>
      </c>
      <c r="K53" s="5472">
        <v>13.382909490084661</v>
      </c>
    </row>
    <row r="54" spans="7:11" x14ac:dyDescent="0.35">
      <c r="G54" s="5473" t="s">
        <v>71</v>
      </c>
      <c r="H54" s="5474">
        <v>9.1211871170989465</v>
      </c>
      <c r="I54" s="5475">
        <v>10.115615408937551</v>
      </c>
      <c r="J54" s="5476">
        <v>6.6455575049469164</v>
      </c>
      <c r="K54" s="5477">
        <v>8.0269129910760686</v>
      </c>
    </row>
    <row r="55" spans="7:11" x14ac:dyDescent="0.35">
      <c r="G55" s="5478" t="s">
        <v>72</v>
      </c>
      <c r="H55" s="5479">
        <v>3.255706447273881</v>
      </c>
      <c r="I55" s="5480">
        <v>2.3612382104875</v>
      </c>
      <c r="J55" s="5481">
        <v>8.0654782032486221</v>
      </c>
      <c r="K55" s="5482">
        <v>5.9764660919842161</v>
      </c>
    </row>
    <row r="56" spans="7:11" x14ac:dyDescent="0.35">
      <c r="G56" s="5483"/>
    </row>
    <row r="57" spans="7:11" x14ac:dyDescent="0.35">
      <c r="G57" s="5484" t="s">
        <v>73</v>
      </c>
    </row>
    <row r="58" spans="7:11" x14ac:dyDescent="0.35">
      <c r="G58" s="5485" t="s">
        <v>74</v>
      </c>
      <c r="H58" s="5486">
        <v>5.2708652934558691</v>
      </c>
      <c r="I58" s="5487">
        <v>12.5383392256352</v>
      </c>
      <c r="J58" s="5488">
        <v>8.2857996776856453</v>
      </c>
      <c r="K58" s="5489">
        <v>9.8549937306809312</v>
      </c>
    </row>
    <row r="59" spans="7:11" x14ac:dyDescent="0.35">
      <c r="G59" s="5490" t="s">
        <v>75</v>
      </c>
      <c r="H59" s="5491">
        <v>7.2931230631257771</v>
      </c>
      <c r="I59" s="5492">
        <v>8.0685476963264602</v>
      </c>
      <c r="J59" s="5493">
        <v>9.5767982151543034</v>
      </c>
      <c r="K59" s="5494">
        <v>9.0352714506580902</v>
      </c>
    </row>
    <row r="60" spans="7:11" x14ac:dyDescent="0.35">
      <c r="G60" s="5495" t="s">
        <v>76</v>
      </c>
      <c r="H60" s="5496">
        <v>9.3150311856951227</v>
      </c>
      <c r="I60" s="5497">
        <v>12.36123275329737</v>
      </c>
      <c r="J60" s="5498">
        <v>11.24614184128944</v>
      </c>
      <c r="K60" s="5499">
        <v>11.656852772415521</v>
      </c>
    </row>
    <row r="61" spans="7:11" x14ac:dyDescent="0.35">
      <c r="G61" s="5500"/>
    </row>
    <row r="62" spans="7:11" x14ac:dyDescent="0.35">
      <c r="G62" s="5501" t="s">
        <v>77</v>
      </c>
    </row>
    <row r="63" spans="7:11" x14ac:dyDescent="0.35">
      <c r="G63" s="5502" t="s">
        <v>78</v>
      </c>
      <c r="H63" s="5503">
        <v>8.6541456355237933</v>
      </c>
      <c r="I63" s="5504">
        <v>9.723537271291093</v>
      </c>
      <c r="J63" s="5505">
        <v>10.86554349278086</v>
      </c>
      <c r="K63" s="5506">
        <v>10.54819918421876</v>
      </c>
    </row>
    <row r="64" spans="7:11" x14ac:dyDescent="0.35">
      <c r="G64" s="5507" t="s">
        <v>79</v>
      </c>
      <c r="H64" s="5508">
        <v>7.6823991318841847</v>
      </c>
      <c r="I64" s="5509">
        <v>15.658909777878151</v>
      </c>
      <c r="J64" s="5510">
        <v>12.93708847742564</v>
      </c>
      <c r="K64" s="5511">
        <v>13.99413693036928</v>
      </c>
    </row>
    <row r="65" spans="7:11" x14ac:dyDescent="0.35">
      <c r="G65" s="5512" t="s">
        <v>80</v>
      </c>
      <c r="H65" s="5513">
        <v>4.3015160778222024</v>
      </c>
      <c r="I65" s="5514">
        <v>10.536203987453121</v>
      </c>
      <c r="J65" s="5515">
        <v>9.361124688826747</v>
      </c>
      <c r="K65" s="5516">
        <v>9.7420903839308384</v>
      </c>
    </row>
    <row r="66" spans="7:11" x14ac:dyDescent="0.35">
      <c r="G66" s="5517" t="s">
        <v>81</v>
      </c>
      <c r="H66" s="5518">
        <v>9.9524477121655526</v>
      </c>
      <c r="I66" s="5519">
        <v>11.006095644624359</v>
      </c>
      <c r="J66" s="5520">
        <v>10.175968378242709</v>
      </c>
      <c r="K66" s="5521">
        <v>10.487003746710579</v>
      </c>
    </row>
    <row r="67" spans="7:11" x14ac:dyDescent="0.35">
      <c r="G67" s="5522" t="s">
        <v>82</v>
      </c>
      <c r="H67" s="5523">
        <v>11.42904438884336</v>
      </c>
      <c r="I67" s="5524">
        <v>8.7335417532626387</v>
      </c>
      <c r="J67" s="5525">
        <v>5.609039707752669</v>
      </c>
      <c r="K67" s="5526">
        <v>7.1324101140408711</v>
      </c>
    </row>
    <row r="68" spans="7:11" x14ac:dyDescent="0.35">
      <c r="G68" s="5527"/>
    </row>
    <row r="69" spans="7:11" x14ac:dyDescent="0.35">
      <c r="G69" s="5528" t="s">
        <v>83</v>
      </c>
    </row>
    <row r="70" spans="7:11" x14ac:dyDescent="0.35">
      <c r="G70" s="5529" t="s">
        <v>84</v>
      </c>
      <c r="H70" s="5530">
        <v>11.681128044120181</v>
      </c>
      <c r="I70" s="5531">
        <v>7.814527638570377</v>
      </c>
      <c r="J70" s="5532">
        <v>12.85257596005423</v>
      </c>
      <c r="K70" s="5533">
        <v>10.79015052220621</v>
      </c>
    </row>
    <row r="71" spans="7:11" x14ac:dyDescent="0.35">
      <c r="G71" s="5534" t="s">
        <v>85</v>
      </c>
      <c r="H71" s="5535">
        <v>11.478647026875009</v>
      </c>
      <c r="I71" s="5536">
        <v>11.78257942002038</v>
      </c>
      <c r="J71" s="5537">
        <v>17.099995610333739</v>
      </c>
      <c r="K71" s="5538">
        <v>14.63012355689645</v>
      </c>
    </row>
    <row r="72" spans="7:11" x14ac:dyDescent="0.35">
      <c r="G72" s="5539" t="s">
        <v>86</v>
      </c>
      <c r="H72" s="5540">
        <v>5.8877389965072666</v>
      </c>
      <c r="I72" s="5541">
        <v>14.30535419141936</v>
      </c>
      <c r="J72" s="5542">
        <v>5.5432842924937606</v>
      </c>
      <c r="K72" s="5543">
        <v>8.7741842343485388</v>
      </c>
    </row>
    <row r="73" spans="7:11" x14ac:dyDescent="0.35">
      <c r="G73" s="5544" t="s">
        <v>87</v>
      </c>
      <c r="H73" s="5545">
        <v>6.9702859215267416</v>
      </c>
      <c r="I73" s="5546">
        <v>11.15453294092231</v>
      </c>
      <c r="J73" s="5547">
        <v>8.2554941742043795</v>
      </c>
      <c r="K73" s="5548">
        <v>9.2545277702025945</v>
      </c>
    </row>
    <row r="74" spans="7:11" x14ac:dyDescent="0.35">
      <c r="G74" s="5549"/>
    </row>
    <row r="75" spans="7:11" x14ac:dyDescent="0.35">
      <c r="G75" s="5550" t="s">
        <v>88</v>
      </c>
    </row>
    <row r="76" spans="7:11" x14ac:dyDescent="0.35">
      <c r="G76" s="5551" t="s">
        <v>89</v>
      </c>
      <c r="H76" s="5552">
        <v>8.2515530048009946</v>
      </c>
      <c r="I76" s="5553">
        <v>11.530953738613331</v>
      </c>
      <c r="J76" s="5554">
        <v>10.096027480758041</v>
      </c>
      <c r="K76" s="5555">
        <v>10.599506630112529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Chapter 5</vt:lpstr>
      <vt:lpstr>Contents</vt:lpstr>
      <vt:lpstr>intensity</vt:lpstr>
      <vt:lpstr>longhrs</vt:lpstr>
      <vt:lpstr>botime</vt:lpstr>
      <vt:lpstr>hardst</vt:lpstr>
      <vt:lpstr>speed</vt:lpstr>
      <vt:lpstr>dead</vt:lpstr>
      <vt:lpstr>tenst</vt:lpstr>
      <vt:lpstr>histrain</vt:lpstr>
      <vt:lpstr>tasks</vt:lpstr>
      <vt:lpstr>repetitive</vt:lpstr>
      <vt:lpstr>variety</vt:lpstr>
      <vt:lpstr>discretion</vt:lpstr>
      <vt:lpstr>highdisc</vt:lpstr>
      <vt:lpstr>equipment</vt:lpstr>
      <vt:lpstr>cdigauto</vt:lpstr>
      <vt:lpstr>cdigtype1</vt:lpstr>
      <vt:lpstr>cdigtype2</vt:lpstr>
      <vt:lpstr>cdigtype3</vt:lpstr>
      <vt:lpstr>cdigtype4</vt:lpstr>
      <vt:lpstr>digital</vt:lpstr>
      <vt:lpstr>cdigtasks1</vt:lpstr>
      <vt:lpstr>cdigtasks2</vt:lpstr>
      <vt:lpstr>cdigtasks3</vt:lpstr>
      <vt:lpstr>cdigtasks4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Smyth, Bronagh</dc:creator>
  <cp:lastModifiedBy>Smyth, Bronagh</cp:lastModifiedBy>
  <dcterms:created xsi:type="dcterms:W3CDTF">2026-01-09T15:39:15Z</dcterms:created>
  <dcterms:modified xsi:type="dcterms:W3CDTF">2026-01-12T14:58:16Z</dcterms:modified>
</cp:coreProperties>
</file>